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hidePivotFieldList="1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09.2026 Módulos móviles\03. Pliego\"/>
    </mc:Choice>
  </mc:AlternateContent>
  <xr:revisionPtr revIDLastSave="0" documentId="13_ncr:1_{5F7C54E1-8995-4BE1-9C25-9777B574230B}" xr6:coauthVersionLast="47" xr6:coauthVersionMax="47" xr10:uidLastSave="{00000000-0000-0000-0000-000000000000}"/>
  <bookViews>
    <workbookView xWindow="-20610" yWindow="-120" windowWidth="20730" windowHeight="11040" tabRatio="971" firstSheet="2" activeTab="2" xr2:uid="{7C447882-463A-4644-9490-6A392AF25FF2}"/>
  </bookViews>
  <sheets>
    <sheet name="Comp. Ofertas" sheetId="45" state="hidden" r:id="rId1"/>
    <sheet name="Oferta inicial" sheetId="82" state="hidden" r:id="rId2"/>
    <sheet name="Oferta inicial Módulos" sheetId="88" r:id="rId3"/>
    <sheet name="Oferta inicial (3)" sheetId="89" state="hidden" r:id="rId4"/>
    <sheet name="Utu Casavalle Cig" sheetId="58" state="hidden" r:id="rId5"/>
    <sheet name="Utu Casavalle HB" sheetId="61" state="hidden" r:id="rId6"/>
    <sheet name="Utu Casavalle MTA" sheetId="63" state="hidden" r:id="rId7"/>
    <sheet name="Utu Casavalle TN" sheetId="65" state="hidden" r:id="rId8"/>
  </sheets>
  <externalReferences>
    <externalReference r:id="rId9"/>
    <externalReference r:id="rId10"/>
    <externalReference r:id="rId11"/>
  </externalReferences>
  <definedNames>
    <definedName name="_xlnm._FilterDatabase" localSheetId="0" hidden="1">'Comp. Ofertas'!$A$5:$AP$5</definedName>
    <definedName name="_xlnm._FilterDatabase" localSheetId="4" hidden="1">#REF!</definedName>
    <definedName name="_xlnm._FilterDatabase" localSheetId="5" hidden="1">#REF!</definedName>
    <definedName name="_xlnm._FilterDatabase" localSheetId="6" hidden="1">#REF!</definedName>
    <definedName name="_xlnm._FilterDatabase" localSheetId="7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_xlcn.WorksheetConnection_Comparativoadj.5.xlsxRequerimientos81" hidden="1">Requerimientos8</definedName>
    <definedName name="_xlcn.WorksheetConnection_Comparativoadj.5.xlsxTabla41" hidden="1">Tabla4</definedName>
    <definedName name="_xlcn.WorksheetConnection_Comparativoadj.5.xlsxTabla4151" hidden="1">Tabla415</definedName>
    <definedName name="Acreedores" localSheetId="5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Acreedores" localSheetId="6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Acreedores" localSheetId="7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4">'Utu Casavalle Cig'!$B$1:$H$72</definedName>
    <definedName name="_xlnm.Print_Area" localSheetId="6">'Utu Casavalle MTA'!$B$1:$I$87</definedName>
    <definedName name="_xlnm.Print_Area" localSheetId="7">'Utu Casavalle TN'!$B$1:$H$75</definedName>
    <definedName name="BFDSGF" localSheetId="5" hidden="1">#REF!</definedName>
    <definedName name="BFDSGF" localSheetId="6" hidden="1">#REF!</definedName>
    <definedName name="BFDSGF" localSheetId="7" hidden="1">#REF!</definedName>
    <definedName name="BFDSGF" hidden="1">#REF!</definedName>
    <definedName name="cauntifiRiesgo" localSheetId="7">[1]matrizDeRiesgo!$E$24:$E$28</definedName>
    <definedName name="cauntifiRiesgo">[2]matrizDeRiesgo!$E$24:$E$28</definedName>
    <definedName name="CBWorkbookPriority" hidden="1">-1414184699</definedName>
    <definedName name="cliente" localSheetId="7">[1]basicos!$B$1</definedName>
    <definedName name="cliente">[2]basicos!$B$1</definedName>
    <definedName name="ClienteToma" localSheetId="7">[1]Hoja2!$D$12:$D$13</definedName>
    <definedName name="ClienteToma">[2]Hoja2!$D$12:$D$13</definedName>
    <definedName name="codSubfamiliaSubco" localSheetId="7">[1]Hoja2!$A$219:$A$307</definedName>
    <definedName name="codSubfamiliaSubco">[2]Hoja2!$A$219:$A$307</definedName>
    <definedName name="cp_Cua" localSheetId="7">[1]Insumos!$C$1626:$C$1641</definedName>
    <definedName name="cp_Cua">[2]Insumos!$C$1626:$C$1641</definedName>
    <definedName name="cp_Encof" localSheetId="7">[1]Insumos!$C$1642:$C$1673</definedName>
    <definedName name="cp_Encof">[2]Insumos!$C$1642:$C$1673</definedName>
    <definedName name="cp_EyM" localSheetId="7">[1]Insumos!$C$1674:$C$1689</definedName>
    <definedName name="cp_EyM">[2]Insumos!$C$1674:$C$1689</definedName>
    <definedName name="cp_Mat" localSheetId="7">[1]Insumos!$C$1690:$C$1699</definedName>
    <definedName name="cp_Mat">[2]Insumos!$C$1690:$C$1699</definedName>
    <definedName name="cp_MO" localSheetId="7">[1]Insumos!$C$1700:$C$1728</definedName>
    <definedName name="cp_MO">[2]Insumos!$C$1700:$C$1728</definedName>
    <definedName name="cp_Obra" localSheetId="7">[1]Insumos!$C$1729:$C$1851</definedName>
    <definedName name="cp_Obra">[2]Insumos!$C$1729:$C$1851</definedName>
    <definedName name="cp_TAlb" localSheetId="7">[1]Insumos!$C$1852:$C$2009</definedName>
    <definedName name="cp_TAlb">[2]Insumos!$C$1852:$C$2009</definedName>
    <definedName name="cp_TInfra" localSheetId="7">[1]Insumos!$C$2010:$C$2108</definedName>
    <definedName name="cp_TInfra">[2]Insumos!$C$2010:$C$2108</definedName>
    <definedName name="cp_V" localSheetId="7">[1]Insumos!$C$2109:$C$2113</definedName>
    <definedName name="cp_V">[2]Insumos!$C$2109:$C$2113</definedName>
    <definedName name="dd" localSheetId="5" hidden="1">{"vigentes",#N/A,FALSE,"VIGENTES"}</definedName>
    <definedName name="dd" localSheetId="6" hidden="1">{"vigentes",#N/A,FALSE,"VIGENTES"}</definedName>
    <definedName name="dd" localSheetId="7" hidden="1">{"vigentes",#N/A,FALSE,"VIGENTES"}</definedName>
    <definedName name="dd" hidden="1">{"vigentes",#N/A,FALSE,"VIGENTES"}</definedName>
    <definedName name="diasxmes" localSheetId="7">[1]basicos!$B$5</definedName>
    <definedName name="diasxmes">[2]basicos!$B$5</definedName>
    <definedName name="dol" localSheetId="4">[2]basicos!$C$8</definedName>
    <definedName name="dol" localSheetId="5">[2]basicos!$C$8</definedName>
    <definedName name="dol" localSheetId="7">[1]basicos!$C$8</definedName>
    <definedName name="dol">'[3]ENTRADA '!$C$2</definedName>
    <definedName name="DSA" localSheetId="5" hidden="1">#REF!</definedName>
    <definedName name="DSA" localSheetId="6" hidden="1">#REF!</definedName>
    <definedName name="DSA" localSheetId="7" hidden="1">#REF!</definedName>
    <definedName name="DSA" hidden="1">#REF!</definedName>
    <definedName name="eu" localSheetId="7">[1]basicos!$C$9</definedName>
    <definedName name="eu">[2]basicos!$C$9</definedName>
    <definedName name="familias" localSheetId="7">[1]Base!$G$2:$G$170</definedName>
    <definedName name="familias">[2]Base!$G$2:$G$170</definedName>
    <definedName name="familiasViejas" localSheetId="7">[1]Hoja2!$B$3:$B$41</definedName>
    <definedName name="familiasViejas">[2]Hoja2!$B$3:$B$41</definedName>
    <definedName name="fases" localSheetId="7">INDIRECT([1]fases!$B$3)</definedName>
    <definedName name="fases">INDIRECT([2]fases!$B$3)</definedName>
    <definedName name="fasesCI" localSheetId="7">[1]fasesCI!$A$6:$A$15</definedName>
    <definedName name="fasesCI">[2]fasesCI!$A$6:$A$15</definedName>
    <definedName name="Fi_12" localSheetId="7">[1]apuntes!$B$198</definedName>
    <definedName name="Fi_12">[2]apuntes!$B$198</definedName>
    <definedName name="Fi_6" localSheetId="7">[1]apuntes!$B$195</definedName>
    <definedName name="Fi_6">[2]apuntes!$B$195</definedName>
    <definedName name="GruposRubros" localSheetId="7">[1]grupos!$A$6:$A$26</definedName>
    <definedName name="GruposRubros">[2]grupos!$A$6:$A$26</definedName>
    <definedName name="horasxdia" localSheetId="7">[1]basicos!$B$6</definedName>
    <definedName name="horasxdia">[2]basicos!$B$6</definedName>
    <definedName name="horasxmes" localSheetId="7">[1]basicos!$B$4</definedName>
    <definedName name="horasxmes">[2]basicos!$B$4</definedName>
    <definedName name="horm" localSheetId="7">[1]Insumos!$C$942:$C$975</definedName>
    <definedName name="horm">[2]Insumos!$C$942:$C$975</definedName>
    <definedName name="IMPREVISTOS" localSheetId="7">[1]basicos!$B$16</definedName>
    <definedName name="IMPREVISTOS">[2]basicos!$B$16</definedName>
    <definedName name="insumos" localSheetId="7">INDIRECT([1]Insumos!$K$1)</definedName>
    <definedName name="insumos">INDIRECT([2]Insumos!$K$1)</definedName>
    <definedName name="IVA" localSheetId="7">[1]basicos!$B$17</definedName>
    <definedName name="IVA">[2]basicos!$B$17</definedName>
    <definedName name="jornal" localSheetId="7">[1]Insumos!$H$1708</definedName>
    <definedName name="jornal">[2]Insumos!$H$1708</definedName>
    <definedName name="KgxmIPN16" localSheetId="7">[1]apuntes!$D$211</definedName>
    <definedName name="KgxmIPN16">[2]apuntes!$D$211</definedName>
    <definedName name="KgxmUPN12" localSheetId="7">[1]apuntes!$B$210</definedName>
    <definedName name="KgxmUPN12">[2]apuntes!$B$210</definedName>
    <definedName name="LLSS">'[3]ENTRADA '!$H$13</definedName>
    <definedName name="LLSS_MI" localSheetId="7">[1]basicos!$B$18</definedName>
    <definedName name="LLSS_MI">[2]basicos!$B$18</definedName>
    <definedName name="mimp" localSheetId="7">[1]MdeO!$AR$35</definedName>
    <definedName name="mimp">[2]MdeO!$AR$35</definedName>
    <definedName name="mimpPerGG" localSheetId="7">[1]MdeO!$AR$36</definedName>
    <definedName name="mimpPerGG">[2]MdeO!$AR$36</definedName>
    <definedName name="MIventa" localSheetId="7">[1]rubrado!$V$944</definedName>
    <definedName name="MIventa">[2]rubrado!$V$944</definedName>
    <definedName name="mone1" localSheetId="7">[1]Hoja2!$F$9</definedName>
    <definedName name="mone1">[2]Hoja2!$F$9</definedName>
    <definedName name="mone2" localSheetId="7">[1]Hoja2!$F$10</definedName>
    <definedName name="mone2">[2]Hoja2!$F$10</definedName>
    <definedName name="mone3" localSheetId="7">[1]Hoja2!$F$11</definedName>
    <definedName name="mone3">[2]Hoja2!$F$11</definedName>
    <definedName name="moneda1" localSheetId="7">[1]basicos!$B$7</definedName>
    <definedName name="moneda1">[2]basicos!$B$7</definedName>
    <definedName name="moneda2" localSheetId="7">[1]basicos!$B$8</definedName>
    <definedName name="moneda2">[2]basicos!$B$8</definedName>
    <definedName name="moneda3" localSheetId="7">[1]basicos!$B$9</definedName>
    <definedName name="moneda3">[2]basicos!$B$9</definedName>
    <definedName name="monedas" localSheetId="7">[1]basicos!$B$7:$B$9</definedName>
    <definedName name="monedas">[2]basicos!$B$7:$B$9</definedName>
    <definedName name="nombreProy" localSheetId="7">[1]basicos!$B$2</definedName>
    <definedName name="nombreProy">[2]basicos!$B$2</definedName>
    <definedName name="PesoUy" localSheetId="7">[1]basicos!$C$7</definedName>
    <definedName name="PesoUy">[2]basicos!$C$7</definedName>
    <definedName name="PlazoEfecObra" localSheetId="7">[1]basicos!$B$13</definedName>
    <definedName name="PlazoEfecObra">[2]basicos!$B$13</definedName>
    <definedName name="plazoObra" localSheetId="7">[1]basicos!$B$12</definedName>
    <definedName name="plazoObra">[2]basicos!$B$12</definedName>
    <definedName name="probRiesgo" localSheetId="7">[1]matrizDeRiesgo!$B$24:$B$29</definedName>
    <definedName name="probRiesgo">[2]matrizDeRiesgo!$B$24:$B$29</definedName>
    <definedName name="pz">#REF!</definedName>
    <definedName name="SS" localSheetId="5" hidden="1">#REF!</definedName>
    <definedName name="SS" localSheetId="6" hidden="1">#REF!</definedName>
    <definedName name="SS" localSheetId="7" hidden="1">#REF!</definedName>
    <definedName name="SS" hidden="1">#REF!</definedName>
    <definedName name="tipoABC" localSheetId="7">[1]Hoja2!$F$3:$F$5</definedName>
    <definedName name="tipoABC">[2]Hoja2!$F$3:$F$5</definedName>
    <definedName name="TiposFasesObra" localSheetId="7">[1]Hoja2!$E$120:$E$124</definedName>
    <definedName name="TiposFasesObra">[2]Hoja2!$E$120:$E$124</definedName>
    <definedName name="unidadesCPmo" localSheetId="7">[1]Hoja2!$A$9:$A$13</definedName>
    <definedName name="unidadesCPmo">[2]Hoja2!$A$9:$A$13</definedName>
    <definedName name="unidadesMaqEqui" localSheetId="7">[1]Hoja2!$D$3:$D$7</definedName>
    <definedName name="unidadesMaqEqui">[2]Hoja2!$D$3:$D$7</definedName>
    <definedName name="unidadesMO" localSheetId="7">[1]Hoja2!$A$3:$A$5</definedName>
    <definedName name="unidadesMO">[2]Hoja2!$A$3:$A$5</definedName>
    <definedName name="venta" localSheetId="7">[1]rubrado!$X$944</definedName>
    <definedName name="venta">[2]rubrado!$X$944</definedName>
    <definedName name="ventaM1" localSheetId="7">[1]rubrado!$R$944</definedName>
    <definedName name="ventaM1">[2]rubrado!$R$944</definedName>
    <definedName name="ventaM2" localSheetId="7">[1]rubrado!$S$944</definedName>
    <definedName name="ventaM2">[2]rubrado!$S$944</definedName>
    <definedName name="ventaM3" localSheetId="7">[1]rubrado!$T$944</definedName>
    <definedName name="ventaM3">[2]rubrado!$T$944</definedName>
    <definedName name="wrn.mayo2002." localSheetId="5" hidden="1">{"pag052002",#N/A,FALSE,"mayo2002";"det052002",#N/A,FALSE,"mayo2002"}</definedName>
    <definedName name="wrn.mayo2002." localSheetId="6" hidden="1">{"pag052002",#N/A,FALSE,"mayo2002";"det052002",#N/A,FALSE,"mayo2002"}</definedName>
    <definedName name="wrn.mayo2002." localSheetId="7" hidden="1">{"pag052002",#N/A,FALSE,"mayo2002";"det052002",#N/A,FALSE,"mayo2002"}</definedName>
    <definedName name="wrn.mayo2002." hidden="1">{"pag052002",#N/A,FALSE,"mayo2002";"det052002",#N/A,FALSE,"mayo2002"}</definedName>
    <definedName name="wrn.oct." localSheetId="5" hidden="1">{"fletpagooct2000",#N/A,FALSE,"octubre00"}</definedName>
    <definedName name="wrn.oct." localSheetId="6" hidden="1">{"fletpagooct2000",#N/A,FALSE,"octubre00"}</definedName>
    <definedName name="wrn.oct." localSheetId="7" hidden="1">{"fletpagooct2000",#N/A,FALSE,"octubre00"}</definedName>
    <definedName name="wrn.oct." hidden="1">{"fletpagooct2000",#N/A,FALSE,"octubre00"}</definedName>
    <definedName name="xsdsfdf" hidden="1">#REF!</definedName>
    <definedName name="Z_62EDEBE4_AA67_11D4_9555_00504E03A305_.wvu.PrintTitles" localSheetId="4" hidden="1">#REF!</definedName>
    <definedName name="Z_62EDEBE4_AA67_11D4_9555_00504E03A305_.wvu.PrintTitles" localSheetId="5" hidden="1">#REF!</definedName>
    <definedName name="Z_62EDEBE4_AA67_11D4_9555_00504E03A305_.wvu.PrintTitles" localSheetId="6" hidden="1">#REF!</definedName>
    <definedName name="Z_62EDEBE4_AA67_11D4_9555_00504E03A305_.wvu.PrintTitles" localSheetId="7" hidden="1">#REF!</definedName>
    <definedName name="Z_62EDEBE4_AA67_11D4_9555_00504E03A305_.wvu.PrintTitles" hidden="1">#REF!</definedName>
    <definedName name="Z_89EAB5A2_0876_11D3_954D_00504E03A305_.wvu.PrintArea" localSheetId="4" hidden="1">#REF!</definedName>
    <definedName name="Z_89EAB5A2_0876_11D3_954D_00504E03A305_.wvu.PrintArea" localSheetId="5" hidden="1">#REF!</definedName>
    <definedName name="Z_89EAB5A2_0876_11D3_954D_00504E03A305_.wvu.PrintArea" localSheetId="6" hidden="1">#REF!</definedName>
    <definedName name="Z_89EAB5A2_0876_11D3_954D_00504E03A305_.wvu.PrintArea" localSheetId="7" hidden="1">#REF!</definedName>
    <definedName name="Z_89EAB5A2_0876_11D3_954D_00504E03A305_.wvu.PrintArea" hidden="1">#REF!</definedName>
    <definedName name="Z_E13E1238_4110_11D3_AB3D_0080ADB99CCD_.wvu.Cols" localSheetId="4" hidden="1">#REF!</definedName>
    <definedName name="Z_E13E1238_4110_11D3_AB3D_0080ADB99CCD_.wvu.Cols" localSheetId="5" hidden="1">#REF!</definedName>
    <definedName name="Z_E13E1238_4110_11D3_AB3D_0080ADB99CCD_.wvu.Cols" localSheetId="6" hidden="1">#REF!</definedName>
    <definedName name="Z_E13E1238_4110_11D3_AB3D_0080ADB99CCD_.wvu.Cols" localSheetId="7" hidden="1">#REF!</definedName>
    <definedName name="Z_E13E1238_4110_11D3_AB3D_0080ADB99CCD_.wvu.Cols" hidden="1">#REF!</definedName>
    <definedName name="Z_E13E1239_4110_11D3_AB3D_0080ADB99CCD_.wvu.Cols" localSheetId="4" hidden="1">#REF!</definedName>
    <definedName name="Z_E13E1239_4110_11D3_AB3D_0080ADB99CCD_.wvu.Cols" localSheetId="5" hidden="1">#REF!</definedName>
    <definedName name="Z_E13E1239_4110_11D3_AB3D_0080ADB99CCD_.wvu.Cols" localSheetId="6" hidden="1">#REF!</definedName>
    <definedName name="Z_E13E1239_4110_11D3_AB3D_0080ADB99CCD_.wvu.Cols" localSheetId="7" hidden="1">#REF!</definedName>
    <definedName name="Z_E13E1239_4110_11D3_AB3D_0080ADB99CCD_.wvu.Cols" hidden="1">#REF!</definedName>
    <definedName name="Z_E13E123A_4110_11D3_AB3D_0080ADB99CCD_.wvu.Cols" localSheetId="4" hidden="1">#REF!</definedName>
    <definedName name="Z_E13E123A_4110_11D3_AB3D_0080ADB99CCD_.wvu.Cols" localSheetId="5" hidden="1">#REF!</definedName>
    <definedName name="Z_E13E123A_4110_11D3_AB3D_0080ADB99CCD_.wvu.Cols" localSheetId="6" hidden="1">#REF!</definedName>
    <definedName name="Z_E13E123A_4110_11D3_AB3D_0080ADB99CCD_.wvu.Cols" localSheetId="7" hidden="1">#REF!</definedName>
    <definedName name="Z_E13E123A_4110_11D3_AB3D_0080ADB99CCD_.wvu.Cols" hidden="1">#REF!</definedName>
    <definedName name="Z_E13E123B_4110_11D3_AB3D_0080ADB99CCD_.wvu.Cols" localSheetId="4" hidden="1">#REF!</definedName>
    <definedName name="Z_E13E123B_4110_11D3_AB3D_0080ADB99CCD_.wvu.Cols" localSheetId="5" hidden="1">#REF!</definedName>
    <definedName name="Z_E13E123B_4110_11D3_AB3D_0080ADB99CCD_.wvu.Cols" localSheetId="6" hidden="1">#REF!</definedName>
    <definedName name="Z_E13E123B_4110_11D3_AB3D_0080ADB99CCD_.wvu.Cols" localSheetId="7" hidden="1">#REF!</definedName>
    <definedName name="Z_E13E123B_4110_11D3_AB3D_0080ADB99CCD_.wvu.Cols" hidden="1">#REF!</definedName>
    <definedName name="Z_E13E123C_4110_11D3_AB3D_0080ADB99CCD_.wvu.Cols" localSheetId="4" hidden="1">#REF!</definedName>
    <definedName name="Z_E13E123C_4110_11D3_AB3D_0080ADB99CCD_.wvu.Cols" localSheetId="5" hidden="1">#REF!</definedName>
    <definedName name="Z_E13E123C_4110_11D3_AB3D_0080ADB99CCD_.wvu.Cols" localSheetId="6" hidden="1">#REF!</definedName>
    <definedName name="Z_E13E123C_4110_11D3_AB3D_0080ADB99CCD_.wvu.Cols" localSheetId="7" hidden="1">#REF!</definedName>
    <definedName name="Z_E13E123C_4110_11D3_AB3D_0080ADB99CCD_.wvu.Cols" hidden="1">#REF!</definedName>
    <definedName name="Z_E13E123D_4110_11D3_AB3D_0080ADB99CCD_.wvu.Cols" localSheetId="4" hidden="1">#REF!</definedName>
    <definedName name="Z_E13E123D_4110_11D3_AB3D_0080ADB99CCD_.wvu.Cols" localSheetId="5" hidden="1">#REF!</definedName>
    <definedName name="Z_E13E123D_4110_11D3_AB3D_0080ADB99CCD_.wvu.Cols" localSheetId="6" hidden="1">#REF!</definedName>
    <definedName name="Z_E13E123D_4110_11D3_AB3D_0080ADB99CCD_.wvu.Cols" localSheetId="7" hidden="1">#REF!</definedName>
    <definedName name="Z_E13E123D_4110_11D3_AB3D_0080ADB99CCD_.wvu.Cols" hidden="1">#REF!</definedName>
    <definedName name="Z_E13E123E_4110_11D3_AB3D_0080ADB99CCD_.wvu.Cols" localSheetId="4" hidden="1">#REF!</definedName>
    <definedName name="Z_E13E123E_4110_11D3_AB3D_0080ADB99CCD_.wvu.Cols" localSheetId="5" hidden="1">#REF!</definedName>
    <definedName name="Z_E13E123E_4110_11D3_AB3D_0080ADB99CCD_.wvu.Cols" localSheetId="6" hidden="1">#REF!</definedName>
    <definedName name="Z_E13E123E_4110_11D3_AB3D_0080ADB99CCD_.wvu.Cols" localSheetId="7" hidden="1">#REF!</definedName>
    <definedName name="Z_E13E123E_4110_11D3_AB3D_0080ADB99CCD_.wvu.Cols" hidden="1">#REF!</definedName>
    <definedName name="Z_E13E123F_4110_11D3_AB3D_0080ADB99CCD_.wvu.Cols" localSheetId="4" hidden="1">#REF!</definedName>
    <definedName name="Z_E13E123F_4110_11D3_AB3D_0080ADB99CCD_.wvu.Cols" localSheetId="5" hidden="1">#REF!</definedName>
    <definedName name="Z_E13E123F_4110_11D3_AB3D_0080ADB99CCD_.wvu.Cols" localSheetId="6" hidden="1">#REF!</definedName>
    <definedName name="Z_E13E123F_4110_11D3_AB3D_0080ADB99CCD_.wvu.Cols" localSheetId="7" hidden="1">#REF!</definedName>
    <definedName name="Z_E13E123F_4110_11D3_AB3D_0080ADB99CCD_.wvu.Cols" hidden="1">#REF!</definedName>
    <definedName name="Z_E13E1240_4110_11D3_AB3D_0080ADB99CCD_.wvu.Cols" localSheetId="4" hidden="1">#REF!</definedName>
    <definedName name="Z_E13E1240_4110_11D3_AB3D_0080ADB99CCD_.wvu.Cols" localSheetId="5" hidden="1">#REF!</definedName>
    <definedName name="Z_E13E1240_4110_11D3_AB3D_0080ADB99CCD_.wvu.Cols" localSheetId="6" hidden="1">#REF!</definedName>
    <definedName name="Z_E13E1240_4110_11D3_AB3D_0080ADB99CCD_.wvu.Cols" localSheetId="7" hidden="1">#REF!</definedName>
    <definedName name="Z_E13E1240_4110_11D3_AB3D_0080ADB99CCD_.wvu.Cols" hidden="1">#REF!</definedName>
    <definedName name="Z_E13E1241_4110_11D3_AB3D_0080ADB99CCD_.wvu.Cols" localSheetId="4" hidden="1">#REF!</definedName>
    <definedName name="Z_E13E1241_4110_11D3_AB3D_0080ADB99CCD_.wvu.Cols" localSheetId="5" hidden="1">#REF!</definedName>
    <definedName name="Z_E13E1241_4110_11D3_AB3D_0080ADB99CCD_.wvu.Cols" localSheetId="6" hidden="1">#REF!</definedName>
    <definedName name="Z_E13E1241_4110_11D3_AB3D_0080ADB99CCD_.wvu.Cols" localSheetId="7" hidden="1">#REF!</definedName>
    <definedName name="Z_E13E1241_4110_11D3_AB3D_0080ADB99CCD_.wvu.Cols" hidden="1">#REF!</definedName>
    <definedName name="Z_E13E1242_4110_11D3_AB3D_0080ADB99CCD_.wvu.Cols" localSheetId="4" hidden="1">#REF!</definedName>
    <definedName name="Z_E13E1242_4110_11D3_AB3D_0080ADB99CCD_.wvu.Cols" localSheetId="5" hidden="1">#REF!</definedName>
    <definedName name="Z_E13E1242_4110_11D3_AB3D_0080ADB99CCD_.wvu.Cols" localSheetId="6" hidden="1">#REF!</definedName>
    <definedName name="Z_E13E1242_4110_11D3_AB3D_0080ADB99CCD_.wvu.Cols" localSheetId="7" hidden="1">#REF!</definedName>
    <definedName name="Z_E13E1242_4110_11D3_AB3D_0080ADB99CCD_.wvu.Cols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a415" name="Tabla415" connection="WorksheetConnection_Comparativo adj.5.xlsx!Tabla415"/>
          <x15:modelTable id="Tabla4" name="Tabla4" connection="WorksheetConnection_Comparativo adj.5.xlsx!Tabla4"/>
          <x15:modelTable id="Requerimientos8" name="Requerimientos8" connection="WorksheetConnection_Comparativo adj.5.xlsx!Requerimientos8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88" l="1"/>
  <c r="G14" i="88"/>
  <c r="E14" i="88"/>
  <c r="D14" i="88"/>
  <c r="D15" i="88"/>
  <c r="D16" i="88"/>
  <c r="D17" i="88"/>
  <c r="D18" i="88"/>
  <c r="D19" i="88"/>
  <c r="D20" i="88"/>
  <c r="D22" i="88"/>
  <c r="D23" i="88"/>
  <c r="D24" i="88"/>
  <c r="D25" i="88"/>
  <c r="E15" i="88" l="1"/>
  <c r="G15" i="88" s="1"/>
  <c r="E17" i="88"/>
  <c r="G17" i="88" s="1"/>
  <c r="E20" i="88"/>
  <c r="G20" i="88" s="1"/>
  <c r="E23" i="88"/>
  <c r="G23" i="88" s="1"/>
  <c r="E25" i="88"/>
  <c r="G25" i="88" s="1"/>
  <c r="E16" i="88"/>
  <c r="G16" i="88" s="1"/>
  <c r="E19" i="88"/>
  <c r="G19" i="88" s="1"/>
  <c r="E21" i="88"/>
  <c r="G21" i="88" s="1"/>
  <c r="E22" i="88"/>
  <c r="G22" i="88" s="1"/>
  <c r="E24" i="88"/>
  <c r="G24" i="88" s="1"/>
  <c r="E18" i="88"/>
  <c r="G18" i="88" s="1"/>
  <c r="I74" i="89" l="1"/>
  <c r="E74" i="89"/>
  <c r="I73" i="89"/>
  <c r="E73" i="89"/>
  <c r="I72" i="89"/>
  <c r="E72" i="89"/>
  <c r="I71" i="89"/>
  <c r="E71" i="89"/>
  <c r="I70" i="89"/>
  <c r="E70" i="89"/>
  <c r="I69" i="89"/>
  <c r="E69" i="89"/>
  <c r="I68" i="89"/>
  <c r="E68" i="89"/>
  <c r="I67" i="89"/>
  <c r="E67" i="89"/>
  <c r="I66" i="89"/>
  <c r="E66" i="89"/>
  <c r="I65" i="89"/>
  <c r="E65" i="89"/>
  <c r="I64" i="89"/>
  <c r="E64" i="89"/>
  <c r="I63" i="89"/>
  <c r="E63" i="89"/>
  <c r="I62" i="89"/>
  <c r="E62" i="89"/>
  <c r="I61" i="89"/>
  <c r="E61" i="89"/>
  <c r="I60" i="89"/>
  <c r="E60" i="89"/>
  <c r="I59" i="89"/>
  <c r="E59" i="89"/>
  <c r="I58" i="89"/>
  <c r="E58" i="89"/>
  <c r="I57" i="89"/>
  <c r="E57" i="89"/>
  <c r="I56" i="89"/>
  <c r="E56" i="89"/>
  <c r="I55" i="89"/>
  <c r="E55" i="89"/>
  <c r="I54" i="89"/>
  <c r="E54" i="89"/>
  <c r="I53" i="89"/>
  <c r="E53" i="89"/>
  <c r="I52" i="89"/>
  <c r="E52" i="89"/>
  <c r="I51" i="89"/>
  <c r="E51" i="89"/>
  <c r="I50" i="89"/>
  <c r="E50" i="89"/>
  <c r="I49" i="89"/>
  <c r="E49" i="89"/>
  <c r="I48" i="89"/>
  <c r="E48" i="89"/>
  <c r="I47" i="89"/>
  <c r="E47" i="89"/>
  <c r="I46" i="89"/>
  <c r="E46" i="89"/>
  <c r="I45" i="89"/>
  <c r="E45" i="89"/>
  <c r="I44" i="89"/>
  <c r="E44" i="89"/>
  <c r="I43" i="89"/>
  <c r="E43" i="89"/>
  <c r="I42" i="89"/>
  <c r="E42" i="89"/>
  <c r="I41" i="89"/>
  <c r="E41" i="89"/>
  <c r="I40" i="89"/>
  <c r="E40" i="89"/>
  <c r="I39" i="89"/>
  <c r="E39" i="89"/>
  <c r="I38" i="89"/>
  <c r="E38" i="89"/>
  <c r="I37" i="89"/>
  <c r="E37" i="89"/>
  <c r="I36" i="89"/>
  <c r="E36" i="89"/>
  <c r="I35" i="89"/>
  <c r="E35" i="89"/>
  <c r="I34" i="89"/>
  <c r="E34" i="89"/>
  <c r="I33" i="89"/>
  <c r="E33" i="89"/>
  <c r="I32" i="89"/>
  <c r="E32" i="89"/>
  <c r="I31" i="89"/>
  <c r="E31" i="89"/>
  <c r="I30" i="89"/>
  <c r="E30" i="89"/>
  <c r="I29" i="89"/>
  <c r="E29" i="89"/>
  <c r="I28" i="89"/>
  <c r="E28" i="89"/>
  <c r="I27" i="89"/>
  <c r="E27" i="89"/>
  <c r="I26" i="89"/>
  <c r="E26" i="89"/>
  <c r="I25" i="89"/>
  <c r="E25" i="89"/>
  <c r="I24" i="89"/>
  <c r="E24" i="89"/>
  <c r="I23" i="89"/>
  <c r="E23" i="89"/>
  <c r="I22" i="89"/>
  <c r="E22" i="89"/>
  <c r="I21" i="89"/>
  <c r="E21" i="89"/>
  <c r="I20" i="89"/>
  <c r="E20" i="89"/>
  <c r="I19" i="89"/>
  <c r="E19" i="89"/>
  <c r="I18" i="89"/>
  <c r="E18" i="89"/>
  <c r="I17" i="89"/>
  <c r="E17" i="89"/>
  <c r="I16" i="89"/>
  <c r="E16" i="89"/>
  <c r="I15" i="89"/>
  <c r="E15" i="89"/>
  <c r="I14" i="89"/>
  <c r="E14" i="89"/>
  <c r="I13" i="89"/>
  <c r="E13" i="89"/>
  <c r="I12" i="89"/>
  <c r="E12" i="89"/>
  <c r="I11" i="89"/>
  <c r="E11" i="89"/>
  <c r="I10" i="89"/>
  <c r="E10" i="89"/>
  <c r="I9" i="89"/>
  <c r="E9" i="89"/>
  <c r="I8" i="89"/>
  <c r="E8" i="89"/>
  <c r="I7" i="89"/>
  <c r="E7" i="89"/>
  <c r="I6" i="89"/>
  <c r="E6" i="89"/>
  <c r="I5" i="89"/>
  <c r="E5" i="89"/>
  <c r="I4" i="89"/>
  <c r="E4" i="89"/>
  <c r="I3" i="89"/>
  <c r="E3" i="89"/>
  <c r="H3" i="82" l="1"/>
  <c r="H4" i="82"/>
  <c r="H5" i="82"/>
  <c r="H6" i="82"/>
  <c r="H7" i="82"/>
  <c r="H8" i="82"/>
  <c r="H9" i="82"/>
  <c r="H10" i="82"/>
  <c r="H11" i="82"/>
  <c r="H12" i="82"/>
  <c r="H13" i="82"/>
  <c r="H14" i="82"/>
  <c r="H15" i="82"/>
  <c r="H16" i="82"/>
  <c r="H17" i="82"/>
  <c r="H18" i="82"/>
  <c r="H19" i="82"/>
  <c r="H20" i="82"/>
  <c r="H21" i="82"/>
  <c r="H22" i="82"/>
  <c r="H23" i="82"/>
  <c r="H24" i="82"/>
  <c r="H25" i="82"/>
  <c r="H26" i="82"/>
  <c r="H27" i="82"/>
  <c r="H28" i="82"/>
  <c r="H29" i="82"/>
  <c r="H30" i="82"/>
  <c r="H31" i="82"/>
  <c r="H32" i="82"/>
  <c r="H33" i="82"/>
  <c r="H34" i="82"/>
  <c r="H35" i="82"/>
  <c r="H36" i="82"/>
  <c r="H37" i="82"/>
  <c r="H38" i="82"/>
  <c r="H39" i="82"/>
  <c r="H40" i="82"/>
  <c r="H41" i="82"/>
  <c r="H42" i="82"/>
  <c r="H43" i="82"/>
  <c r="H44" i="82"/>
  <c r="H45" i="82"/>
  <c r="H46" i="82"/>
  <c r="H47" i="82"/>
  <c r="H48" i="82"/>
  <c r="H49" i="82"/>
  <c r="H50" i="82"/>
  <c r="H51" i="82"/>
  <c r="H52" i="82"/>
  <c r="H53" i="82"/>
  <c r="H54" i="82"/>
  <c r="H55" i="82"/>
  <c r="H56" i="82"/>
  <c r="H57" i="82"/>
  <c r="H58" i="82"/>
  <c r="H59" i="82"/>
  <c r="H60" i="82"/>
  <c r="H61" i="82"/>
  <c r="H62" i="82"/>
  <c r="H63" i="82"/>
  <c r="H64" i="82"/>
  <c r="H65" i="82"/>
  <c r="H66" i="82"/>
  <c r="H67" i="82"/>
  <c r="H68" i="82"/>
  <c r="H69" i="82"/>
  <c r="H70" i="82"/>
  <c r="H71" i="82"/>
  <c r="H72" i="82"/>
  <c r="H73" i="82"/>
  <c r="H74" i="82"/>
  <c r="J60" i="45" l="1"/>
  <c r="H66" i="45"/>
  <c r="H71" i="45"/>
  <c r="G66" i="45"/>
  <c r="F62" i="45"/>
  <c r="F63" i="45"/>
  <c r="F64" i="45"/>
  <c r="F65" i="45"/>
  <c r="F66" i="45"/>
  <c r="F67" i="45"/>
  <c r="F68" i="45"/>
  <c r="F69" i="45"/>
  <c r="F70" i="45"/>
  <c r="F71" i="45"/>
  <c r="F72" i="45"/>
  <c r="F73" i="45"/>
  <c r="F74" i="45"/>
  <c r="F75" i="45"/>
  <c r="F76" i="45"/>
  <c r="F77" i="45"/>
  <c r="F78" i="45"/>
  <c r="F79" i="45"/>
  <c r="F80" i="45"/>
  <c r="F81" i="45"/>
  <c r="F82" i="45"/>
  <c r="F83" i="45"/>
  <c r="F84" i="45"/>
  <c r="F85" i="45"/>
  <c r="F86" i="45"/>
  <c r="F87" i="45"/>
  <c r="F88" i="45"/>
  <c r="F89" i="45"/>
  <c r="F90" i="45"/>
  <c r="F91" i="45"/>
  <c r="F92" i="45"/>
  <c r="F93" i="45"/>
  <c r="F94" i="45"/>
  <c r="F95" i="45"/>
  <c r="F61" i="45"/>
  <c r="W5" i="45"/>
  <c r="G39" i="45"/>
  <c r="G38" i="45"/>
  <c r="G37" i="45"/>
  <c r="G36" i="45"/>
  <c r="G35" i="45"/>
  <c r="G34" i="45"/>
  <c r="J30" i="45"/>
  <c r="J28" i="45"/>
  <c r="J27" i="45"/>
  <c r="J22" i="45"/>
  <c r="J21" i="45"/>
  <c r="J20" i="45"/>
  <c r="G26" i="45"/>
  <c r="G25" i="45"/>
  <c r="G24" i="45"/>
  <c r="G23" i="45"/>
  <c r="G22" i="45"/>
  <c r="G21" i="45"/>
  <c r="G20" i="45"/>
  <c r="J14" i="45"/>
  <c r="J13" i="45"/>
  <c r="G19" i="45"/>
  <c r="G18" i="45"/>
  <c r="G17" i="45"/>
  <c r="G16" i="45"/>
  <c r="G15" i="45"/>
  <c r="G14" i="45"/>
  <c r="G13" i="45"/>
  <c r="G7" i="45"/>
  <c r="G8" i="45"/>
  <c r="G12" i="45"/>
  <c r="G11" i="45"/>
  <c r="G10" i="45"/>
  <c r="G9" i="45"/>
  <c r="G6" i="45"/>
  <c r="J35" i="45"/>
  <c r="J34" i="45"/>
  <c r="J40" i="45"/>
  <c r="J39" i="45"/>
  <c r="J38" i="45"/>
  <c r="J37" i="45"/>
  <c r="J36" i="45"/>
  <c r="J26" i="45"/>
  <c r="J25" i="45"/>
  <c r="J24" i="45"/>
  <c r="J23" i="45"/>
  <c r="J19" i="45"/>
  <c r="J18" i="45"/>
  <c r="J17" i="45"/>
  <c r="J16" i="45"/>
  <c r="J15" i="45"/>
  <c r="J12" i="45"/>
  <c r="J11" i="45"/>
  <c r="J10" i="45"/>
  <c r="J9" i="45"/>
  <c r="J8" i="45"/>
  <c r="J7" i="45"/>
  <c r="J6" i="45"/>
  <c r="W6" i="45" l="1"/>
  <c r="D61" i="45" s="1"/>
  <c r="W7" i="45"/>
  <c r="D62" i="45" s="1"/>
  <c r="W10" i="45"/>
  <c r="D65" i="45" s="1"/>
  <c r="W38" i="45"/>
  <c r="D93" i="45" s="1"/>
  <c r="W39" i="45"/>
  <c r="D94" i="45" s="1"/>
  <c r="W34" i="45"/>
  <c r="D89" i="45" s="1"/>
  <c r="W35" i="45"/>
  <c r="D90" i="45" s="1"/>
  <c r="W37" i="45"/>
  <c r="D92" i="45" s="1"/>
  <c r="W21" i="45"/>
  <c r="D76" i="45" s="1"/>
  <c r="W22" i="45"/>
  <c r="D77" i="45" s="1"/>
  <c r="W20" i="45"/>
  <c r="D75" i="45" s="1"/>
  <c r="W14" i="45"/>
  <c r="D69" i="45" s="1"/>
  <c r="W17" i="45"/>
  <c r="D72" i="45" s="1"/>
  <c r="W13" i="45"/>
  <c r="D68" i="45" s="1"/>
  <c r="W12" i="45"/>
  <c r="D67" i="45" s="1"/>
  <c r="W36" i="45"/>
  <c r="D91" i="45" s="1"/>
  <c r="W8" i="45"/>
  <c r="D63" i="45" s="1"/>
  <c r="W24" i="45"/>
  <c r="D79" i="45" s="1"/>
  <c r="W15" i="45"/>
  <c r="D70" i="45" s="1"/>
  <c r="W25" i="45"/>
  <c r="D80" i="45" s="1"/>
  <c r="W16" i="45"/>
  <c r="D71" i="45" s="1"/>
  <c r="W26" i="45"/>
  <c r="D81" i="45" s="1"/>
  <c r="W23" i="45"/>
  <c r="D78" i="45" s="1"/>
  <c r="W18" i="45"/>
  <c r="D73" i="45" s="1"/>
  <c r="W9" i="45"/>
  <c r="D64" i="45" s="1"/>
  <c r="W19" i="45"/>
  <c r="D74" i="45" s="1"/>
  <c r="W11" i="45"/>
  <c r="D66" i="45" s="1"/>
  <c r="L35" i="45" l="1"/>
  <c r="H90" i="45" s="1"/>
  <c r="L36" i="45"/>
  <c r="H91" i="45" s="1"/>
  <c r="L37" i="45"/>
  <c r="H92" i="45" s="1"/>
  <c r="L38" i="45"/>
  <c r="H93" i="45" s="1"/>
  <c r="L39" i="45"/>
  <c r="H94" i="45" s="1"/>
  <c r="L40" i="45"/>
  <c r="H95" i="45" s="1"/>
  <c r="L34" i="45"/>
  <c r="H89" i="45" s="1"/>
  <c r="K35" i="45"/>
  <c r="G90" i="45" s="1"/>
  <c r="K36" i="45"/>
  <c r="G91" i="45" s="1"/>
  <c r="K37" i="45"/>
  <c r="G92" i="45" s="1"/>
  <c r="K38" i="45"/>
  <c r="G93" i="45" s="1"/>
  <c r="K39" i="45"/>
  <c r="G94" i="45" s="1"/>
  <c r="K40" i="45"/>
  <c r="G95" i="45" s="1"/>
  <c r="K34" i="45"/>
  <c r="G89" i="45" s="1"/>
  <c r="L28" i="45"/>
  <c r="H83" i="45" s="1"/>
  <c r="L29" i="45"/>
  <c r="H84" i="45" s="1"/>
  <c r="L30" i="45"/>
  <c r="H85" i="45" s="1"/>
  <c r="L31" i="45"/>
  <c r="H86" i="45" s="1"/>
  <c r="L32" i="45"/>
  <c r="H87" i="45" s="1"/>
  <c r="L33" i="45"/>
  <c r="H88" i="45" s="1"/>
  <c r="L27" i="45"/>
  <c r="H82" i="45" s="1"/>
  <c r="K28" i="45"/>
  <c r="G83" i="45" s="1"/>
  <c r="K29" i="45"/>
  <c r="G84" i="45" s="1"/>
  <c r="K30" i="45"/>
  <c r="G85" i="45" s="1"/>
  <c r="K31" i="45"/>
  <c r="G86" i="45" s="1"/>
  <c r="K32" i="45"/>
  <c r="G87" i="45" s="1"/>
  <c r="K33" i="45"/>
  <c r="G88" i="45" s="1"/>
  <c r="K27" i="45"/>
  <c r="G82" i="45" s="1"/>
  <c r="L21" i="45"/>
  <c r="H76" i="45" s="1"/>
  <c r="L22" i="45"/>
  <c r="H77" i="45" s="1"/>
  <c r="L23" i="45"/>
  <c r="H78" i="45" s="1"/>
  <c r="L24" i="45"/>
  <c r="H79" i="45" s="1"/>
  <c r="L25" i="45"/>
  <c r="H80" i="45" s="1"/>
  <c r="L26" i="45"/>
  <c r="H81" i="45" s="1"/>
  <c r="L20" i="45"/>
  <c r="H75" i="45" s="1"/>
  <c r="K21" i="45"/>
  <c r="G76" i="45" s="1"/>
  <c r="K22" i="45"/>
  <c r="G77" i="45" s="1"/>
  <c r="K23" i="45"/>
  <c r="G78" i="45" s="1"/>
  <c r="K24" i="45"/>
  <c r="G79" i="45" s="1"/>
  <c r="K25" i="45"/>
  <c r="G80" i="45" s="1"/>
  <c r="K26" i="45"/>
  <c r="G81" i="45" s="1"/>
  <c r="K20" i="45"/>
  <c r="G75" i="45" s="1"/>
  <c r="L14" i="45"/>
  <c r="H69" i="45" s="1"/>
  <c r="L15" i="45"/>
  <c r="H70" i="45" s="1"/>
  <c r="L17" i="45"/>
  <c r="H72" i="45" s="1"/>
  <c r="L18" i="45"/>
  <c r="H73" i="45" s="1"/>
  <c r="L19" i="45"/>
  <c r="H74" i="45" s="1"/>
  <c r="L13" i="45"/>
  <c r="H68" i="45" s="1"/>
  <c r="K14" i="45"/>
  <c r="G69" i="45" s="1"/>
  <c r="K15" i="45"/>
  <c r="G70" i="45" s="1"/>
  <c r="K16" i="45"/>
  <c r="G71" i="45" s="1"/>
  <c r="K17" i="45"/>
  <c r="G72" i="45" s="1"/>
  <c r="K18" i="45"/>
  <c r="G73" i="45" s="1"/>
  <c r="K19" i="45"/>
  <c r="G74" i="45" s="1"/>
  <c r="K13" i="45"/>
  <c r="G68" i="45" s="1"/>
  <c r="L7" i="45"/>
  <c r="H62" i="45" s="1"/>
  <c r="L8" i="45"/>
  <c r="H63" i="45" s="1"/>
  <c r="L9" i="45"/>
  <c r="H64" i="45" s="1"/>
  <c r="L10" i="45"/>
  <c r="H65" i="45" s="1"/>
  <c r="L12" i="45"/>
  <c r="H67" i="45" s="1"/>
  <c r="L6" i="45"/>
  <c r="H61" i="45" s="1"/>
  <c r="K10" i="45"/>
  <c r="G65" i="45" s="1"/>
  <c r="K12" i="45"/>
  <c r="G67" i="45" s="1"/>
  <c r="K9" i="45"/>
  <c r="G64" i="45" s="1"/>
  <c r="K8" i="45"/>
  <c r="G63" i="45" s="1"/>
  <c r="K7" i="45"/>
  <c r="G62" i="45" s="1"/>
  <c r="K6" i="45"/>
  <c r="G61" i="45" s="1"/>
  <c r="H35" i="45"/>
  <c r="E90" i="45" s="1"/>
  <c r="H36" i="45"/>
  <c r="E91" i="45" s="1"/>
  <c r="H37" i="45"/>
  <c r="E92" i="45" s="1"/>
  <c r="H38" i="45"/>
  <c r="E93" i="45" s="1"/>
  <c r="H39" i="45"/>
  <c r="E94" i="45" s="1"/>
  <c r="H40" i="45"/>
  <c r="E95" i="45" s="1"/>
  <c r="H34" i="45"/>
  <c r="E89" i="45" s="1"/>
  <c r="G40" i="45"/>
  <c r="W40" i="45" s="1"/>
  <c r="D95" i="45" s="1"/>
  <c r="H28" i="45"/>
  <c r="E83" i="45" s="1"/>
  <c r="H29" i="45"/>
  <c r="E84" i="45" s="1"/>
  <c r="H30" i="45"/>
  <c r="E85" i="45" s="1"/>
  <c r="H31" i="45"/>
  <c r="E86" i="45" s="1"/>
  <c r="H32" i="45"/>
  <c r="E87" i="45" s="1"/>
  <c r="H33" i="45"/>
  <c r="E88" i="45" s="1"/>
  <c r="H27" i="45"/>
  <c r="E82" i="45" s="1"/>
  <c r="H21" i="45"/>
  <c r="E76" i="45" s="1"/>
  <c r="H22" i="45"/>
  <c r="E77" i="45" s="1"/>
  <c r="H23" i="45"/>
  <c r="E78" i="45" s="1"/>
  <c r="H24" i="45"/>
  <c r="E79" i="45" s="1"/>
  <c r="H25" i="45"/>
  <c r="E80" i="45" s="1"/>
  <c r="H26" i="45"/>
  <c r="E81" i="45" s="1"/>
  <c r="H20" i="45"/>
  <c r="E75" i="45" s="1"/>
  <c r="H14" i="45"/>
  <c r="E69" i="45" s="1"/>
  <c r="H15" i="45"/>
  <c r="E70" i="45" s="1"/>
  <c r="H16" i="45"/>
  <c r="H17" i="45"/>
  <c r="E72" i="45" s="1"/>
  <c r="H18" i="45"/>
  <c r="E73" i="45" s="1"/>
  <c r="H19" i="45"/>
  <c r="E74" i="45" s="1"/>
  <c r="H13" i="45"/>
  <c r="E68" i="45" s="1"/>
  <c r="G74" i="65"/>
  <c r="G73" i="65"/>
  <c r="G72" i="65"/>
  <c r="G71" i="65"/>
  <c r="H70" i="65" s="1"/>
  <c r="G69" i="65"/>
  <c r="G67" i="65"/>
  <c r="G65" i="65"/>
  <c r="H63" i="65"/>
  <c r="G62" i="65"/>
  <c r="G61" i="65"/>
  <c r="H60" i="65" s="1"/>
  <c r="G59" i="65"/>
  <c r="G58" i="65"/>
  <c r="H56" i="65"/>
  <c r="G55" i="65"/>
  <c r="H50" i="65"/>
  <c r="H47" i="65"/>
  <c r="G46" i="65"/>
  <c r="G45" i="65"/>
  <c r="G43" i="65"/>
  <c r="G41" i="65"/>
  <c r="G40" i="65"/>
  <c r="G39" i="65"/>
  <c r="G38" i="65"/>
  <c r="G36" i="65"/>
  <c r="G35" i="65"/>
  <c r="G34" i="65"/>
  <c r="G32" i="65"/>
  <c r="G30" i="65"/>
  <c r="H28" i="65" s="1"/>
  <c r="G27" i="65"/>
  <c r="G26" i="65"/>
  <c r="G25" i="65"/>
  <c r="H24" i="65"/>
  <c r="G23" i="65"/>
  <c r="G21" i="65"/>
  <c r="G20" i="65"/>
  <c r="G19" i="65"/>
  <c r="G18" i="65"/>
  <c r="G16" i="65"/>
  <c r="G15" i="65"/>
  <c r="G14" i="65"/>
  <c r="G12" i="65"/>
  <c r="G11" i="65"/>
  <c r="G10" i="65"/>
  <c r="H8" i="65"/>
  <c r="M16" i="45" l="1"/>
  <c r="I71" i="45" s="1"/>
  <c r="E71" i="45"/>
  <c r="M21" i="45"/>
  <c r="M19" i="45"/>
  <c r="M38" i="45"/>
  <c r="M18" i="45"/>
  <c r="M17" i="45"/>
  <c r="M22" i="45"/>
  <c r="M24" i="45"/>
  <c r="M40" i="45"/>
  <c r="M25" i="45"/>
  <c r="M39" i="45"/>
  <c r="M14" i="45"/>
  <c r="M35" i="45"/>
  <c r="M15" i="45"/>
  <c r="M37" i="45"/>
  <c r="M36" i="45"/>
  <c r="M26" i="45"/>
  <c r="M23" i="45"/>
  <c r="M34" i="45"/>
  <c r="M20" i="45"/>
  <c r="M13" i="45"/>
  <c r="H75" i="65"/>
  <c r="P34" i="45" l="1"/>
  <c r="J89" i="45" s="1"/>
  <c r="O16" i="45"/>
  <c r="P20" i="45"/>
  <c r="J75" i="45" s="1"/>
  <c r="P13" i="45"/>
  <c r="J68" i="45" s="1"/>
  <c r="O26" i="45"/>
  <c r="I81" i="45"/>
  <c r="O17" i="45"/>
  <c r="I72" i="45"/>
  <c r="O24" i="45"/>
  <c r="I79" i="45"/>
  <c r="O22" i="45"/>
  <c r="I77" i="45"/>
  <c r="O18" i="45"/>
  <c r="I73" i="45"/>
  <c r="O36" i="45"/>
  <c r="I91" i="45"/>
  <c r="O13" i="45"/>
  <c r="I68" i="45"/>
  <c r="X13" i="45"/>
  <c r="O20" i="45"/>
  <c r="I75" i="45"/>
  <c r="X20" i="45"/>
  <c r="O19" i="45"/>
  <c r="I74" i="45"/>
  <c r="O39" i="45"/>
  <c r="I94" i="45"/>
  <c r="O40" i="45"/>
  <c r="I95" i="45"/>
  <c r="O37" i="45"/>
  <c r="I92" i="45"/>
  <c r="O15" i="45"/>
  <c r="I70" i="45"/>
  <c r="O35" i="45"/>
  <c r="I90" i="45"/>
  <c r="O38" i="45"/>
  <c r="I93" i="45"/>
  <c r="O14" i="45"/>
  <c r="I69" i="45"/>
  <c r="O34" i="45"/>
  <c r="I89" i="45"/>
  <c r="X34" i="45"/>
  <c r="O21" i="45"/>
  <c r="I76" i="45"/>
  <c r="O23" i="45"/>
  <c r="I78" i="45"/>
  <c r="O25" i="45"/>
  <c r="I80" i="45"/>
  <c r="H75" i="63"/>
  <c r="H76" i="63" s="1"/>
  <c r="I74" i="63"/>
  <c r="I77" i="63" s="1"/>
  <c r="H74" i="63"/>
  <c r="F70" i="61"/>
  <c r="F69" i="61"/>
  <c r="F68" i="61"/>
  <c r="F67" i="61"/>
  <c r="G66" i="61"/>
  <c r="F65" i="61"/>
  <c r="F63" i="61"/>
  <c r="F61" i="61"/>
  <c r="G59" i="61"/>
  <c r="F58" i="61"/>
  <c r="F57" i="61"/>
  <c r="G56" i="61" s="1"/>
  <c r="F55" i="61"/>
  <c r="F54" i="61"/>
  <c r="G52" i="61" s="1"/>
  <c r="F51" i="61"/>
  <c r="F50" i="61"/>
  <c r="F49" i="61"/>
  <c r="F48" i="61"/>
  <c r="F47" i="61"/>
  <c r="G46" i="61"/>
  <c r="F45" i="61"/>
  <c r="G43" i="61" s="1"/>
  <c r="F42" i="61"/>
  <c r="F41" i="61"/>
  <c r="F39" i="61"/>
  <c r="F37" i="61"/>
  <c r="F36" i="61"/>
  <c r="F35" i="61"/>
  <c r="F34" i="61"/>
  <c r="F32" i="61"/>
  <c r="F31" i="61"/>
  <c r="F30" i="61"/>
  <c r="G24" i="61" s="1"/>
  <c r="F28" i="61"/>
  <c r="F26" i="61"/>
  <c r="F23" i="61"/>
  <c r="G20" i="61" s="1"/>
  <c r="F22" i="61"/>
  <c r="F21" i="61"/>
  <c r="F19" i="61"/>
  <c r="F17" i="61"/>
  <c r="F16" i="61"/>
  <c r="F15" i="61"/>
  <c r="F14" i="61"/>
  <c r="F12" i="61"/>
  <c r="F11" i="61"/>
  <c r="F10" i="61"/>
  <c r="F8" i="61"/>
  <c r="G4" i="61" s="1"/>
  <c r="F7" i="61"/>
  <c r="F6" i="61"/>
  <c r="G71" i="61" l="1"/>
  <c r="G72" i="61" l="1"/>
  <c r="G73" i="61" s="1"/>
  <c r="G71" i="58" l="1"/>
  <c r="G70" i="58"/>
  <c r="G69" i="58"/>
  <c r="G68" i="58"/>
  <c r="H67" i="58"/>
  <c r="G66" i="58"/>
  <c r="G64" i="58"/>
  <c r="G62" i="58"/>
  <c r="H60" i="58"/>
  <c r="G59" i="58"/>
  <c r="G58" i="58"/>
  <c r="H57" i="58"/>
  <c r="G56" i="58"/>
  <c r="G55" i="58"/>
  <c r="H53" i="58"/>
  <c r="G52" i="58"/>
  <c r="G51" i="58"/>
  <c r="G50" i="58"/>
  <c r="G49" i="58"/>
  <c r="G48" i="58"/>
  <c r="H47" i="58"/>
  <c r="G46" i="58"/>
  <c r="H44" i="58" s="1"/>
  <c r="G43" i="58"/>
  <c r="G42" i="58"/>
  <c r="G40" i="58"/>
  <c r="G38" i="58"/>
  <c r="G37" i="58"/>
  <c r="G36" i="58"/>
  <c r="G35" i="58"/>
  <c r="G33" i="58"/>
  <c r="G32" i="58"/>
  <c r="G31" i="58"/>
  <c r="G29" i="58"/>
  <c r="G27" i="58"/>
  <c r="H25" i="58"/>
  <c r="G24" i="58"/>
  <c r="G23" i="58"/>
  <c r="G22" i="58"/>
  <c r="H21" i="58"/>
  <c r="G20" i="58"/>
  <c r="G18" i="58"/>
  <c r="G17" i="58"/>
  <c r="G16" i="58"/>
  <c r="G15" i="58"/>
  <c r="G13" i="58"/>
  <c r="G12" i="58"/>
  <c r="G11" i="58"/>
  <c r="G9" i="58"/>
  <c r="G8" i="58"/>
  <c r="G7" i="58"/>
  <c r="H5" i="58"/>
  <c r="H72" i="58" s="1"/>
  <c r="G33" i="45" l="1"/>
  <c r="G27" i="45"/>
  <c r="G30" i="45"/>
  <c r="G32" i="45"/>
  <c r="G29" i="45"/>
  <c r="G28" i="45"/>
  <c r="G31" i="45"/>
  <c r="J29" i="45"/>
  <c r="J31" i="45"/>
  <c r="J33" i="45"/>
  <c r="J32" i="45"/>
  <c r="H12" i="45"/>
  <c r="H11" i="45"/>
  <c r="H10" i="45"/>
  <c r="H9" i="45"/>
  <c r="H8" i="45"/>
  <c r="H7" i="45"/>
  <c r="W30" i="45" l="1"/>
  <c r="D85" i="45" s="1"/>
  <c r="M30" i="45"/>
  <c r="W27" i="45"/>
  <c r="D82" i="45" s="1"/>
  <c r="M27" i="45"/>
  <c r="W28" i="45"/>
  <c r="D83" i="45" s="1"/>
  <c r="M28" i="45"/>
  <c r="W29" i="45"/>
  <c r="D84" i="45" s="1"/>
  <c r="M29" i="45"/>
  <c r="W32" i="45"/>
  <c r="D87" i="45" s="1"/>
  <c r="M32" i="45"/>
  <c r="W31" i="45"/>
  <c r="D86" i="45" s="1"/>
  <c r="M31" i="45"/>
  <c r="W33" i="45"/>
  <c r="D88" i="45" s="1"/>
  <c r="M33" i="45"/>
  <c r="M8" i="45"/>
  <c r="E63" i="45"/>
  <c r="M7" i="45"/>
  <c r="I62" i="45" s="1"/>
  <c r="E62" i="45"/>
  <c r="M11" i="45"/>
  <c r="E66" i="45"/>
  <c r="M9" i="45"/>
  <c r="E64" i="45"/>
  <c r="M10" i="45"/>
  <c r="E65" i="45"/>
  <c r="M12" i="45"/>
  <c r="E67" i="45"/>
  <c r="H6" i="45"/>
  <c r="E61" i="45" s="1"/>
  <c r="D3" i="45"/>
  <c r="P27" i="45" l="1"/>
  <c r="J82" i="45" s="1"/>
  <c r="O27" i="45"/>
  <c r="X27" i="45"/>
  <c r="I82" i="45"/>
  <c r="O28" i="45"/>
  <c r="I83" i="45"/>
  <c r="I86" i="45"/>
  <c r="O31" i="45"/>
  <c r="O32" i="45"/>
  <c r="I87" i="45"/>
  <c r="O29" i="45"/>
  <c r="I84" i="45"/>
  <c r="O30" i="45"/>
  <c r="I85" i="45"/>
  <c r="O33" i="45"/>
  <c r="I88" i="45"/>
  <c r="O11" i="45"/>
  <c r="I66" i="45"/>
  <c r="O10" i="45"/>
  <c r="I65" i="45"/>
  <c r="O9" i="45"/>
  <c r="I64" i="45"/>
  <c r="O8" i="45"/>
  <c r="I63" i="45"/>
  <c r="O12" i="45"/>
  <c r="I67" i="45"/>
  <c r="M6" i="45"/>
  <c r="P6" i="45" s="1"/>
  <c r="O7" i="45"/>
  <c r="J61" i="45" l="1"/>
  <c r="Q6" i="45"/>
  <c r="R6" i="45" s="1"/>
  <c r="D48" i="45" s="1"/>
  <c r="E48" i="45" s="1"/>
  <c r="S6" i="45"/>
  <c r="T6" i="45" s="1"/>
  <c r="O6" i="45"/>
  <c r="X6" i="45"/>
  <c r="I61" i="45"/>
  <c r="H60" i="45"/>
  <c r="G60" i="45"/>
  <c r="I55" i="45"/>
  <c r="H55" i="45"/>
  <c r="G55" i="45"/>
  <c r="Q54" i="45"/>
  <c r="Q55" i="45" s="1"/>
  <c r="E54" i="45"/>
  <c r="F54" i="45" s="1"/>
  <c r="D54" i="45"/>
  <c r="I54" i="45" l="1"/>
  <c r="H54" i="45"/>
  <c r="G54" i="45"/>
  <c r="L61" i="45" l="1"/>
  <c r="U6" i="45"/>
  <c r="V6" i="45" s="1"/>
  <c r="K61" i="45" l="1"/>
  <c r="I48" i="45" l="1"/>
  <c r="G48" i="45"/>
  <c r="L48" i="45" s="1"/>
  <c r="F48" i="45"/>
  <c r="N48" i="45" l="1"/>
  <c r="K48" i="45" s="1"/>
  <c r="M48" i="45"/>
  <c r="J48" i="45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CA3AD7F-1905-4B90-81AB-2067BE67F234}" keepAlive="1" name="ThisWorkbookDataModel" description="Modelo de dato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759CDAAA-8DDE-4FE4-A157-F59E95D71E98}" name="WorksheetConnection_Comparativo adj.5.xlsx!Requerimientos8" type="102" refreshedVersion="8" minRefreshableVersion="5">
    <extLst>
      <ext xmlns:x15="http://schemas.microsoft.com/office/spreadsheetml/2010/11/main" uri="{DE250136-89BD-433C-8126-D09CA5730AF9}">
        <x15:connection id="Requerimientos8">
          <x15:rangePr sourceName="_xlcn.WorksheetConnection_Comparativoadj.5.xlsxRequerimientos81"/>
        </x15:connection>
      </ext>
    </extLst>
  </connection>
  <connection id="3" xr16:uid="{E5FAE105-6AE1-4C22-B2FB-D24155650B8D}" name="WorksheetConnection_Comparativo adj.5.xlsx!Tabla4" type="102" refreshedVersion="8" minRefreshableVersion="5">
    <extLst>
      <ext xmlns:x15="http://schemas.microsoft.com/office/spreadsheetml/2010/11/main" uri="{DE250136-89BD-433C-8126-D09CA5730AF9}">
        <x15:connection id="Tabla4" autoDelete="1">
          <x15:rangePr sourceName="_xlcn.WorksheetConnection_Comparativoadj.5.xlsxTabla41"/>
        </x15:connection>
      </ext>
    </extLst>
  </connection>
  <connection id="4" xr16:uid="{8FF6D417-0B28-4C3D-88A6-E3A0851258B6}" name="WorksheetConnection_Comparativo adj.5.xlsx!Tabla415" type="102" refreshedVersion="8" minRefreshableVersion="5">
    <extLst>
      <ext xmlns:x15="http://schemas.microsoft.com/office/spreadsheetml/2010/11/main" uri="{DE250136-89BD-433C-8126-D09CA5730AF9}">
        <x15:connection id="Tabla415">
          <x15:rangePr sourceName="_xlcn.WorksheetConnection_Comparativoadj.5.xlsxTabla4151"/>
        </x15:connection>
      </ext>
    </extLst>
  </connection>
</connections>
</file>

<file path=xl/sharedStrings.xml><?xml version="1.0" encoding="utf-8"?>
<sst xmlns="http://schemas.openxmlformats.org/spreadsheetml/2006/main" count="1552" uniqueCount="300">
  <si>
    <t>IVA (22%)</t>
  </si>
  <si>
    <t>FIRMA RESPONSABLE TÉCNICO</t>
  </si>
  <si>
    <t>FIRMA REPRESENTANTE LEGAL</t>
  </si>
  <si>
    <t>ACLARACIÓN</t>
  </si>
  <si>
    <t>Monto para comparación de ofertas (OEi)</t>
  </si>
  <si>
    <t>Empresa</t>
  </si>
  <si>
    <t>Centro</t>
  </si>
  <si>
    <t xml:space="preserve">Km </t>
  </si>
  <si>
    <t>Nueva o traslado</t>
  </si>
  <si>
    <t>Transporte con IVA</t>
  </si>
  <si>
    <t xml:space="preserve">Oferta Economica de la Propuesta $ IVA y LLSS  Incl. </t>
  </si>
  <si>
    <t>Programa de CPPD</t>
  </si>
  <si>
    <t>Mejor oferta</t>
  </si>
  <si>
    <t>Monto Imponible PREVISTA</t>
  </si>
  <si>
    <t>Trabajos complementarios IVA incl.</t>
  </si>
  <si>
    <t>Empresa de mejor oferta</t>
  </si>
  <si>
    <t>2°mejor oferta</t>
  </si>
  <si>
    <t>MTA S.A.</t>
  </si>
  <si>
    <t>Datos para Acta de adjudicación</t>
  </si>
  <si>
    <t>Para Cuadro de adjudicación</t>
  </si>
  <si>
    <t>Datos de adjudicación</t>
  </si>
  <si>
    <t>Precio con transporte, imprevistos,y trabajos complementarios, todo IVA incluido</t>
  </si>
  <si>
    <t>Monto Imponible previsto</t>
  </si>
  <si>
    <t>Monto Imponible imprevisto</t>
  </si>
  <si>
    <t>Total con Transporte e imprevistos, IVA incluido.</t>
  </si>
  <si>
    <t>Trabajos complem.</t>
  </si>
  <si>
    <t>M. I de Trabaj. Complementarios</t>
  </si>
  <si>
    <t xml:space="preserve">   Cuadro comparativo, monto total (ajustado por dto. PCPPD)</t>
  </si>
  <si>
    <t>Centros</t>
  </si>
  <si>
    <t>TANARUS S.A.</t>
  </si>
  <si>
    <t>% de dif entre propuestas</t>
  </si>
  <si>
    <t>% respecto al precio de oficina</t>
  </si>
  <si>
    <t>Escuela N° 186. Parque del Plata, Canelones - proviene de la Escuela N°301 de Marindia</t>
  </si>
  <si>
    <t>Escuela N° 262, Salinas, Canelones - proviene de la Escuela N°301 de Marindia</t>
  </si>
  <si>
    <t>Precio con IVA, Imprevistos y Transporte</t>
  </si>
  <si>
    <t>M. I. Previsto</t>
  </si>
  <si>
    <t>M. I. imprevista</t>
  </si>
  <si>
    <t>Oferta Economica de la Propuesta $ IVA y LLSS  Incl. Com dto de CPPD</t>
  </si>
  <si>
    <t>CIGROL S.A.</t>
  </si>
  <si>
    <t>Diferencia en % entre las 2 mejores propuestas</t>
  </si>
  <si>
    <t>Nueva</t>
  </si>
  <si>
    <t>Se solcitia Mejora de oferta</t>
  </si>
  <si>
    <t>Monto imponible imprevista</t>
  </si>
  <si>
    <t>M.I de Trab. Complem.</t>
  </si>
  <si>
    <t>Hugo Cáceres</t>
  </si>
  <si>
    <t>Ing. Emmanuel Romano</t>
  </si>
  <si>
    <t>M.Triple</t>
  </si>
  <si>
    <t>No</t>
  </si>
  <si>
    <t>Total de precio de oficina por los 3 módulos triples CME</t>
  </si>
  <si>
    <t>Según resolución 2627/024 el valor cada CME</t>
  </si>
  <si>
    <t>Escuela Nº 65</t>
  </si>
  <si>
    <t>Liceo San Jacinto</t>
  </si>
  <si>
    <t>Centro de Referencia de Políticas Sociales Aparicio Saravia</t>
  </si>
  <si>
    <t>Liceo de Chapicuy</t>
  </si>
  <si>
    <t>Escuela Agraria Anexo Caraguatá</t>
  </si>
  <si>
    <t>Escuela Nº 57</t>
  </si>
  <si>
    <t>Escuela Nº 114</t>
  </si>
  <si>
    <t>EBAFOX S.A.</t>
  </si>
  <si>
    <t>HARBOR S.A.</t>
  </si>
  <si>
    <r>
      <rPr>
        <b/>
        <sz val="18"/>
        <color theme="0"/>
        <rFont val="Arial"/>
        <family val="2"/>
      </rPr>
      <t xml:space="preserve"> RUBRADO UTU CASAVALLE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            </t>
    </r>
    <r>
      <rPr>
        <b/>
        <sz val="14"/>
        <rFont val="Arial"/>
        <family val="2"/>
      </rPr>
      <t xml:space="preserve">                              </t>
    </r>
  </si>
  <si>
    <t>RUBRO</t>
  </si>
  <si>
    <t>DESCRIPCION</t>
  </si>
  <si>
    <t>UNIDAD</t>
  </si>
  <si>
    <t>CANTIDAD</t>
  </si>
  <si>
    <t>PRECIO UNITARIO ($)</t>
  </si>
  <si>
    <t>PRECIO TOTAL SUBRUBRO ($)</t>
  </si>
  <si>
    <t>PRECIO TOTAL RUBRO ($)</t>
  </si>
  <si>
    <t>1.00</t>
  </si>
  <si>
    <t>IMPLANTACION EN OBRA</t>
  </si>
  <si>
    <t>1.1</t>
  </si>
  <si>
    <t>PREPARACION DEL TERRENO</t>
  </si>
  <si>
    <t>1,1,3</t>
  </si>
  <si>
    <t xml:space="preserve">Cateos </t>
  </si>
  <si>
    <t>global</t>
  </si>
  <si>
    <t>1,1,6</t>
  </si>
  <si>
    <t>Plan de seguridad firmado por Técnico Prevencionista</t>
  </si>
  <si>
    <t>unidad</t>
  </si>
  <si>
    <t>1,1,9</t>
  </si>
  <si>
    <t>Cartel de obra dimensiones 1,85m  x 0,84 m  Chapa Galvanizada</t>
  </si>
  <si>
    <t>1.2</t>
  </si>
  <si>
    <t>CONSTRUCCIONES PROVISORIAS</t>
  </si>
  <si>
    <t>1.2.1</t>
  </si>
  <si>
    <t xml:space="preserve">Vallado  </t>
  </si>
  <si>
    <t>1.2.2</t>
  </si>
  <si>
    <t>Andamios</t>
  </si>
  <si>
    <t>1.2.10</t>
  </si>
  <si>
    <t xml:space="preserve">Contenedor , baño y/o demas instalaciones </t>
  </si>
  <si>
    <t>1.3</t>
  </si>
  <si>
    <t>INSTALACIONES PROVISORIAS</t>
  </si>
  <si>
    <t>1.3.1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</si>
  <si>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</si>
  <si>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1.3.2</t>
  </si>
  <si>
    <t>Servicio provisorio de OSE</t>
  </si>
  <si>
    <t>1,3,3</t>
  </si>
  <si>
    <t xml:space="preserve">Consumo de UTE </t>
  </si>
  <si>
    <t>1,3,4</t>
  </si>
  <si>
    <t>Consumo de OSE</t>
  </si>
  <si>
    <t>1.4</t>
  </si>
  <si>
    <t>REPLANTEO DE OBRA</t>
  </si>
  <si>
    <t>1,4,1</t>
  </si>
  <si>
    <t>Replanteo planialtimétrico</t>
  </si>
  <si>
    <t>2.00</t>
  </si>
  <si>
    <t>MOVIMIENTO DE TIERRA</t>
  </si>
  <si>
    <t>2,1,1</t>
  </si>
  <si>
    <t>Retiro de suelo orgánico</t>
  </si>
  <si>
    <t>2,1,3</t>
  </si>
  <si>
    <t>Excavación bases y pilares de fundación</t>
  </si>
  <si>
    <t>m3</t>
  </si>
  <si>
    <t>2,1,4</t>
  </si>
  <si>
    <t>Excavación de riostras de fundación</t>
  </si>
  <si>
    <t>5.00</t>
  </si>
  <si>
    <t>ESTRUCTURAS</t>
  </si>
  <si>
    <t>5.2</t>
  </si>
  <si>
    <t xml:space="preserve">FUNDACIONES </t>
  </si>
  <si>
    <t>5,2,5</t>
  </si>
  <si>
    <t>Patines  hormigón armado</t>
  </si>
  <si>
    <t xml:space="preserve">Vigas de fundación </t>
  </si>
  <si>
    <t>5,2,9,1</t>
  </si>
  <si>
    <t xml:space="preserve">Riostras de hormigon armado. </t>
  </si>
  <si>
    <t>5.3</t>
  </si>
  <si>
    <t>PILARES ESTRUCTURALES</t>
  </si>
  <si>
    <t>5,3,2</t>
  </si>
  <si>
    <t>Pilares metálicos  PNI16</t>
  </si>
  <si>
    <t>ml</t>
  </si>
  <si>
    <t>5,3,3</t>
  </si>
  <si>
    <t>Uniones y anclajes de pilares metálicos</t>
  </si>
  <si>
    <t>5,3,6</t>
  </si>
  <si>
    <t>Montaje de pilares metálicos/madera</t>
  </si>
  <si>
    <t>5.4</t>
  </si>
  <si>
    <t>VIGAS  ESTRUCTURALES</t>
  </si>
  <si>
    <t>5,4,2</t>
  </si>
  <si>
    <t>Vigas metalicas  PNI26</t>
  </si>
  <si>
    <t>Vigas metalicas  PNI24</t>
  </si>
  <si>
    <t>5,4,3</t>
  </si>
  <si>
    <t>Uniones y anclajes de vigas metálicas</t>
  </si>
  <si>
    <t>gl</t>
  </si>
  <si>
    <t>5,4,6</t>
  </si>
  <si>
    <t>Montaje de vigas metálicas/madera</t>
  </si>
  <si>
    <t xml:space="preserve">gl </t>
  </si>
  <si>
    <t>5.5</t>
  </si>
  <si>
    <t>ESTRUCTURA DE ESCALERAS</t>
  </si>
  <si>
    <t>5,5,2</t>
  </si>
  <si>
    <t>Estructura metálica de escalera PNI14</t>
  </si>
  <si>
    <t>5.6</t>
  </si>
  <si>
    <t>LOSAS ESTRUCTURALES</t>
  </si>
  <si>
    <t>5,6,6</t>
  </si>
  <si>
    <t>Steel Deck incluye accesorios y terminaciones. (Incluye tapa de chapa en  perímetro superior del aula de PB que está en un nivel inferior)</t>
  </si>
  <si>
    <t>m2</t>
  </si>
  <si>
    <t>5,6,7</t>
  </si>
  <si>
    <t>Carpeta de Hormigón armado con malla electrosoldada de 5,2mm</t>
  </si>
  <si>
    <t>10.00</t>
  </si>
  <si>
    <t>TERMINACION DE CUBIERTAS</t>
  </si>
  <si>
    <t>10.2</t>
  </si>
  <si>
    <t>CUBIERTAS LIVIANAS</t>
  </si>
  <si>
    <t>10,2,1</t>
  </si>
  <si>
    <t xml:space="preserve">Cubierta de chapa traslucida policarbonato, incluye estructura de perfiles de chapa plegada  C100, incluye canalón, bajadas y accesorios </t>
  </si>
  <si>
    <t>13.00</t>
  </si>
  <si>
    <t>HERRERIA</t>
  </si>
  <si>
    <t>Escalones de Chapa labrada</t>
  </si>
  <si>
    <t>Baranda de escalera</t>
  </si>
  <si>
    <t>13,9,1</t>
  </si>
  <si>
    <t>Baranda de  galería, incluye estructura para el tejido</t>
  </si>
  <si>
    <t>Tejido galvanizado en galería de Planta Alta, altura 2,0m</t>
  </si>
  <si>
    <t>m</t>
  </si>
  <si>
    <t>Porton de reja</t>
  </si>
  <si>
    <t>17.00</t>
  </si>
  <si>
    <t>PINTURA</t>
  </si>
  <si>
    <t>17.3</t>
  </si>
  <si>
    <t>PINTURA SOBRE METALES</t>
  </si>
  <si>
    <t>17,3,1</t>
  </si>
  <si>
    <t>Fondo antióxido sintético</t>
  </si>
  <si>
    <t>17,3,5</t>
  </si>
  <si>
    <t>Esmalte sintético base aguarrás mineral</t>
  </si>
  <si>
    <t>INSTALACION SANITARIA</t>
  </si>
  <si>
    <t>Extencion de ventilacion existente</t>
  </si>
  <si>
    <t>Reubicacion de caño de sanitario existente y camara de inspección + tramo nuevo</t>
  </si>
  <si>
    <t>ESPACIOS EXTERIORES</t>
  </si>
  <si>
    <t>VEGETALES</t>
  </si>
  <si>
    <t>24,1,4</t>
  </si>
  <si>
    <t>Arbol de koelreuteria de 4 metros de altura</t>
  </si>
  <si>
    <t>CERRAMIENTOS PERIMETRALES</t>
  </si>
  <si>
    <t>24,3,1</t>
  </si>
  <si>
    <t xml:space="preserve">Cerco perimetral </t>
  </si>
  <si>
    <t>EQUIPAMIENTO</t>
  </si>
  <si>
    <t>24,4,1</t>
  </si>
  <si>
    <t xml:space="preserve">Bancos de hormigon armado </t>
  </si>
  <si>
    <t>26.00</t>
  </si>
  <si>
    <t>VARIOS</t>
  </si>
  <si>
    <t>Fletes durante ejecución de obra</t>
  </si>
  <si>
    <t>Fletes retiro de obra</t>
  </si>
  <si>
    <t>Limpieza diaria de obra</t>
  </si>
  <si>
    <t>Limpieza final de obra</t>
  </si>
  <si>
    <t>TOTAL SIN IVA</t>
  </si>
  <si>
    <t>Ing Andres Fischer</t>
  </si>
  <si>
    <t>Rep. Tecnico y legal</t>
  </si>
  <si>
    <r>
      <rPr>
        <b/>
        <sz val="11"/>
        <color theme="0"/>
        <rFont val="Calibri"/>
        <family val="2"/>
        <scheme val="minor"/>
      </rPr>
      <t xml:space="preserve"> RUBRADO UTU CASAVALLE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Calibri"/>
        <family val="2"/>
        <scheme val="minor"/>
      </rPr>
      <t xml:space="preserve">                              </t>
    </r>
  </si>
  <si>
    <t>UN</t>
  </si>
  <si>
    <t>CANT</t>
  </si>
  <si>
    <t>un</t>
  </si>
  <si>
    <r>
      <t>Servicio provisorio de UTE</t>
    </r>
    <r>
      <rPr>
        <sz val="11"/>
        <color indexed="10"/>
        <rFont val="Calibri"/>
        <family val="2"/>
        <scheme val="minor"/>
      </rPr>
      <t xml:space="preserve"> </t>
    </r>
  </si>
  <si>
    <t>Sub total</t>
  </si>
  <si>
    <t>IVA</t>
  </si>
  <si>
    <t>TOTAL</t>
  </si>
  <si>
    <t>Monto imponible</t>
  </si>
  <si>
    <t>M.Imp. Total ($)</t>
  </si>
  <si>
    <t>no se incluye</t>
  </si>
  <si>
    <t>Excavación bases y pilares de fundación - Incluye rellenos y retiros</t>
  </si>
  <si>
    <t>Excavación de riostras de fundación - incluye retiros</t>
  </si>
  <si>
    <t>incluido en 5.3.7</t>
  </si>
  <si>
    <t>5,3,7</t>
  </si>
  <si>
    <t xml:space="preserve">Suministro y montaje de estructura metálica </t>
  </si>
  <si>
    <t>inlcuido en el precio de las aulas</t>
  </si>
  <si>
    <t>incluido en los precios</t>
  </si>
  <si>
    <t>Subtotal Sin Impuestos</t>
  </si>
  <si>
    <t>Total Iva Incluido</t>
  </si>
  <si>
    <t>Monto Imponible total</t>
  </si>
  <si>
    <t>Alfonso Espinola 1958</t>
  </si>
  <si>
    <t>CP 11500–Montevideo</t>
  </si>
  <si>
    <t>Tel. (598) 2601 7741</t>
  </si>
  <si>
    <t>tanarusconstrucciones@gmail.com</t>
  </si>
  <si>
    <t>1,00</t>
  </si>
  <si>
    <t>5,00</t>
  </si>
  <si>
    <t>1,70</t>
  </si>
  <si>
    <t>66,00</t>
  </si>
  <si>
    <t>72,00</t>
  </si>
  <si>
    <t>18,00</t>
  </si>
  <si>
    <t>52,00</t>
  </si>
  <si>
    <t>Steel Deck incluye accesorios y terminaciones. (Incluye tapa de chapa en perímetro superior del aula de PB que está en un nivel inferior)</t>
  </si>
  <si>
    <t>122,00</t>
  </si>
  <si>
    <t>7,00</t>
  </si>
  <si>
    <t>37,00</t>
  </si>
  <si>
    <t xml:space="preserve">INC.    </t>
  </si>
  <si>
    <t>inc. En item 5,5,2</t>
  </si>
  <si>
    <t>Extension de ventilacion existente</t>
  </si>
  <si>
    <t>49,00</t>
  </si>
  <si>
    <t>2,00</t>
  </si>
  <si>
    <t>Precio para comparar con precio de oficina</t>
  </si>
  <si>
    <t>Monto  de ofertas (OEi) por centro</t>
  </si>
  <si>
    <t>Básico IVA incluido</t>
  </si>
  <si>
    <t>Escuela Nº 65, Canelones</t>
  </si>
  <si>
    <t>Liceo San Jacinto, Canelones</t>
  </si>
  <si>
    <t>Escuela Nº 114, Colonia</t>
  </si>
  <si>
    <t>Centro de Referencia de Políticas Sociales Aparicio Saravia, Montev.</t>
  </si>
  <si>
    <t>Liceo de Chapicuy, Paysandú</t>
  </si>
  <si>
    <t>Escuela Agraria Anexo Caraguatá, Tacuarembó</t>
  </si>
  <si>
    <t>Escuela Nº 57, Treinta y Tres</t>
  </si>
  <si>
    <t>Traslado</t>
  </si>
  <si>
    <t>Columna1</t>
  </si>
  <si>
    <t>MTA</t>
  </si>
  <si>
    <t>Tanarus</t>
  </si>
  <si>
    <t>Cigrol</t>
  </si>
  <si>
    <t>AULA DOBLE</t>
  </si>
  <si>
    <t>AULA TRIPLE</t>
  </si>
  <si>
    <t>BAÑO TIPO A1</t>
  </si>
  <si>
    <t>BAÑO TIPO A2</t>
  </si>
  <si>
    <t>BAÑO TIPO B</t>
  </si>
  <si>
    <t>COMEDOR-COCINA</t>
  </si>
  <si>
    <t>Precio Básico</t>
  </si>
  <si>
    <t>Monto Imponible</t>
  </si>
  <si>
    <t>Transporte</t>
  </si>
  <si>
    <t>Traslado en misma localidad</t>
  </si>
  <si>
    <t>Si</t>
  </si>
  <si>
    <t>MODULO</t>
  </si>
  <si>
    <t>Precio con IVA y LLSS</t>
  </si>
  <si>
    <t>Concepto</t>
  </si>
  <si>
    <t>CONCEPTO</t>
  </si>
  <si>
    <t>Venta e instalación Módulo Doble</t>
  </si>
  <si>
    <t>Venta e instalación Módulo Triple</t>
  </si>
  <si>
    <t>Venta e instalación SSHH Tipo A1</t>
  </si>
  <si>
    <t>Venta e instalación SSHH Tipo A2</t>
  </si>
  <si>
    <t>Venta e instalación SSHH Tipo B</t>
  </si>
  <si>
    <t>Venta e instalación Comedor-Cocina</t>
  </si>
  <si>
    <t>Traslado Módulo Doble</t>
  </si>
  <si>
    <t>Traslado Módulo Triple</t>
  </si>
  <si>
    <t>Traslado SSHH Tipo A1</t>
  </si>
  <si>
    <t>Traslado SSHH Tipo A2</t>
  </si>
  <si>
    <t>Traslado SSHH Tipo B</t>
  </si>
  <si>
    <t>Traslado Comedor-Cocina</t>
  </si>
  <si>
    <t>PRECIO POR KILÓMETRO SIN IVA ($)</t>
  </si>
  <si>
    <t>MÓDULOS</t>
  </si>
  <si>
    <t>TRANSPORTE</t>
  </si>
  <si>
    <t>Trasporte Módulo Doble</t>
  </si>
  <si>
    <t>Trasporte Módulo Triple</t>
  </si>
  <si>
    <t>Trasporte SSHH (tipo A1, A2, B)</t>
  </si>
  <si>
    <t>Trasporte Comedor -Cocina</t>
  </si>
  <si>
    <t>PRECIO MINIMO Y POR TRASLADO EN MISMA LOCALIDAD (PRECIO FIJO) SIN IVA</t>
  </si>
  <si>
    <t>CANTIDAD DE MÓDULOS QUE SE COMPROMETE A INSTALAR DENTRO DE LOS 40 DÍAS CALENDARIO DE CADA ADJUDICACIÓN</t>
  </si>
  <si>
    <t>ANEXO III - Oferta Económica</t>
  </si>
  <si>
    <t>Instalación de módulos móviles</t>
  </si>
  <si>
    <t>Moneda: Pesos Uruguayos</t>
  </si>
  <si>
    <t>Llamado N° 09 / 2026 - Fideicomiso ANEP</t>
  </si>
  <si>
    <t>Empresa:</t>
  </si>
  <si>
    <t>VENTA E INSTALACIÓN: Aplicará en aquellos casos en que se compren aulas o baterías de baños nuevos. No se debe incluir aquí el costo de transporte.
Aplicará en aquellos casos en que se compren aulas o baterías de baños nuevos. No se debe incluir aquí el costo de transporte.</t>
  </si>
  <si>
    <t>TRASLADO DE UN CENTRO EDUCATIVO A OTRO: Debe cotizarse aquí el desarme del aula o baño, incluyendo las obras necesarias para el reacondicionamiento del predio donde se extraigan. Debe incluirse también el costo del armado e instalación en el centro educativo de destino. No se debe incluir aquí el costo de transporte.</t>
  </si>
  <si>
    <t>DECLARO APOPRTACIÓN AL BPS POR RÉGIMEN DE INDUSTRIA Y COMERCIO:</t>
  </si>
  <si>
    <t>PRECIO UNITARIO 
SIN IMPREVISTOS Y SIN IVA ($)</t>
  </si>
  <si>
    <t>IVA (22%) 
($)</t>
  </si>
  <si>
    <t>OFERTA IVA INCL. Sin LLSS ($)</t>
  </si>
  <si>
    <t>OFERTA, IVA Y LLSS INCLUIDOS ($)</t>
  </si>
  <si>
    <t>MONTO IMPONIBLE PREVISTO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</si>
</sst>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.00_);_(* \(#,##0.00\);_(* &quot;-&quot;??_);_(@_)"/>
    <numFmt numFmtId="165" formatCode="_ * #,##0.00_ ;_ * \-#,##0.00_ ;_ * &quot;-&quot;??_ ;_ @_ "/>
    <numFmt numFmtId="166" formatCode="_-* #,##0.00\ _€_-;\-* #,##0.00\ _€_-;_-* &quot;-&quot;??\ _€_-;_-@_-"/>
    <numFmt numFmtId="167" formatCode="_(* #,##0_);_(* \(#,##0\);_(* &quot;-&quot;??_);_(@_)"/>
    <numFmt numFmtId="168" formatCode="_-* #,##0_-;\-* #,##0_-;_-* &quot;-&quot;??_-;_-@_-"/>
    <numFmt numFmtId="169" formatCode="_-&quot;$&quot;\ * #,##0_-;\-&quot;$&quot;\ * #,##0_-;_-&quot;$&quot;\ * &quot;-&quot;??_-;_-@_-"/>
    <numFmt numFmtId="170" formatCode="[$$-380A]\ #,##0.00"/>
    <numFmt numFmtId="171" formatCode="[$$-2C0A]\ #,##0.00"/>
    <numFmt numFmtId="172" formatCode="0.0000%"/>
    <numFmt numFmtId="173" formatCode="#,##0.0"/>
    <numFmt numFmtId="174" formatCode="_(* #,##0_);_(* \(#,##0\);_(* &quot;-&quot;_);_(@_)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sz val="12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b/>
      <sz val="10"/>
      <color indexed="8"/>
      <name val="Arial"/>
      <family val="2"/>
    </font>
    <font>
      <sz val="12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b/>
      <sz val="12"/>
      <color theme="0"/>
      <name val="Calibri"/>
      <family val="2"/>
      <scheme val="minor"/>
    </font>
    <font>
      <b/>
      <sz val="12"/>
      <name val="Arial"/>
      <family val="2"/>
    </font>
    <font>
      <sz val="8"/>
      <color rgb="FF36363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7.5"/>
      <name val="Arial"/>
      <family val="2"/>
    </font>
    <font>
      <sz val="16"/>
      <name val="Calibri"/>
      <family val="2"/>
      <scheme val="minor"/>
    </font>
    <font>
      <sz val="12"/>
      <color theme="1"/>
      <name val="Calibri"/>
      <family val="2"/>
    </font>
    <font>
      <sz val="11"/>
      <color rgb="FF363639"/>
      <name val="Calibri"/>
      <family val="2"/>
      <scheme val="minor"/>
    </font>
    <font>
      <sz val="11"/>
      <color indexed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FF0000"/>
      <name val="Arial"/>
      <family val="2"/>
    </font>
    <font>
      <sz val="14"/>
      <color rgb="FFFF0000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u/>
      <sz val="9.35"/>
      <color theme="10"/>
      <name val="Calibri"/>
      <family val="2"/>
    </font>
    <font>
      <sz val="8"/>
      <name val="Calibri"/>
      <family val="2"/>
      <scheme val="minor"/>
    </font>
    <font>
      <b/>
      <sz val="9.5"/>
      <color theme="1"/>
      <name val="Calibri"/>
      <family val="2"/>
      <scheme val="minor"/>
    </font>
    <font>
      <b/>
      <sz val="10"/>
      <color theme="0"/>
      <name val="Calibri"/>
      <family val="2"/>
    </font>
    <font>
      <b/>
      <sz val="22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rgb="FFFFCC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theme="3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3" fillId="0" borderId="0" applyNumberFormat="0" applyBorder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6" fillId="0" borderId="0"/>
    <xf numFmtId="166" fontId="1" fillId="0" borderId="0" applyFont="0" applyFill="0" applyBorder="0" applyAlignment="0" applyProtection="0"/>
    <xf numFmtId="0" fontId="1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7" fillId="3" borderId="0" applyNumberFormat="0" applyBorder="0" applyAlignment="0" applyProtection="0"/>
    <xf numFmtId="0" fontId="1" fillId="0" borderId="0"/>
    <xf numFmtId="0" fontId="24" fillId="0" borderId="0"/>
    <xf numFmtId="171" fontId="26" fillId="0" borderId="0"/>
    <xf numFmtId="44" fontId="26" fillId="0" borderId="0" applyFont="0" applyFill="0" applyBorder="0" applyAlignment="0" applyProtection="0"/>
    <xf numFmtId="0" fontId="4" fillId="0" borderId="0"/>
    <xf numFmtId="0" fontId="1" fillId="0" borderId="0"/>
    <xf numFmtId="0" fontId="41" fillId="0" borderId="0" applyNumberFormat="0" applyFill="0" applyBorder="0" applyAlignment="0" applyProtection="0"/>
    <xf numFmtId="171" fontId="4" fillId="0" borderId="0"/>
    <xf numFmtId="43" fontId="4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</cellStyleXfs>
  <cellXfs count="596">
    <xf numFmtId="0" fontId="0" fillId="0" borderId="0" xfId="0"/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6" borderId="1" xfId="0" applyFill="1" applyBorder="1" applyAlignment="1">
      <alignment horizontal="left" vertical="center"/>
    </xf>
    <xf numFmtId="169" fontId="1" fillId="6" borderId="22" xfId="20" applyNumberFormat="1" applyFont="1" applyFill="1" applyBorder="1" applyAlignment="1">
      <alignment horizontal="center" vertical="center" wrapText="1"/>
    </xf>
    <xf numFmtId="169" fontId="10" fillId="2" borderId="0" xfId="0" applyNumberFormat="1" applyFont="1" applyFill="1"/>
    <xf numFmtId="0" fontId="13" fillId="5" borderId="5" xfId="0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7" borderId="13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69" fontId="1" fillId="2" borderId="0" xfId="20" applyNumberFormat="1" applyFont="1" applyFill="1" applyBorder="1" applyAlignment="1">
      <alignment horizontal="center" vertical="center"/>
    </xf>
    <xf numFmtId="9" fontId="13" fillId="2" borderId="0" xfId="21" applyFont="1" applyFill="1" applyBorder="1" applyAlignment="1">
      <alignment horizontal="center" vertical="center"/>
    </xf>
    <xf numFmtId="169" fontId="1" fillId="2" borderId="0" xfId="20" applyNumberFormat="1" applyFont="1" applyFill="1" applyBorder="1" applyAlignment="1">
      <alignment vertical="center" wrapText="1"/>
    </xf>
    <xf numFmtId="10" fontId="1" fillId="2" borderId="0" xfId="21" applyNumberFormat="1" applyFont="1" applyFill="1" applyBorder="1" applyAlignment="1">
      <alignment vertical="center" wrapText="1"/>
    </xf>
    <xf numFmtId="168" fontId="0" fillId="2" borderId="0" xfId="8" applyNumberFormat="1" applyFont="1" applyFill="1"/>
    <xf numFmtId="168" fontId="0" fillId="2" borderId="0" xfId="8" applyNumberFormat="1" applyFont="1" applyFill="1" applyBorder="1"/>
    <xf numFmtId="0" fontId="18" fillId="2" borderId="0" xfId="0" applyFont="1" applyFill="1"/>
    <xf numFmtId="0" fontId="19" fillId="4" borderId="1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0" fontId="19" fillId="4" borderId="22" xfId="0" applyFont="1" applyFill="1" applyBorder="1" applyAlignment="1">
      <alignment horizontal="center" vertical="center" wrapText="1"/>
    </xf>
    <xf numFmtId="169" fontId="10" fillId="8" borderId="27" xfId="0" applyNumberFormat="1" applyFont="1" applyFill="1" applyBorder="1" applyAlignment="1">
      <alignment wrapText="1"/>
    </xf>
    <xf numFmtId="169" fontId="0" fillId="0" borderId="24" xfId="0" applyNumberFormat="1" applyBorder="1" applyAlignment="1">
      <alignment horizontal="center" vertical="center"/>
    </xf>
    <xf numFmtId="169" fontId="0" fillId="0" borderId="25" xfId="0" applyNumberFormat="1" applyBorder="1" applyAlignment="1">
      <alignment horizontal="center" vertical="center"/>
    </xf>
    <xf numFmtId="169" fontId="0" fillId="0" borderId="26" xfId="0" applyNumberFormat="1" applyBorder="1" applyAlignment="1">
      <alignment horizontal="center" vertical="center"/>
    </xf>
    <xf numFmtId="169" fontId="1" fillId="0" borderId="28" xfId="20" applyNumberFormat="1" applyFont="1" applyFill="1" applyBorder="1" applyAlignment="1">
      <alignment vertical="center"/>
    </xf>
    <xf numFmtId="169" fontId="1" fillId="0" borderId="29" xfId="20" applyNumberFormat="1" applyFont="1" applyFill="1" applyBorder="1" applyAlignment="1">
      <alignment vertical="center"/>
    </xf>
    <xf numFmtId="0" fontId="18" fillId="2" borderId="30" xfId="0" applyFont="1" applyFill="1" applyBorder="1" applyAlignment="1">
      <alignment horizontal="center" vertical="center"/>
    </xf>
    <xf numFmtId="0" fontId="10" fillId="2" borderId="0" xfId="0" applyFont="1" applyFill="1"/>
    <xf numFmtId="0" fontId="10" fillId="4" borderId="19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/>
    </xf>
    <xf numFmtId="0" fontId="10" fillId="4" borderId="31" xfId="0" applyFont="1" applyFill="1" applyBorder="1" applyAlignment="1">
      <alignment horizontal="center" vertical="center"/>
    </xf>
    <xf numFmtId="0" fontId="10" fillId="4" borderId="21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10" fontId="0" fillId="2" borderId="0" xfId="21" applyNumberFormat="1" applyFont="1" applyFill="1"/>
    <xf numFmtId="169" fontId="0" fillId="2" borderId="0" xfId="20" applyNumberFormat="1" applyFont="1" applyFill="1" applyBorder="1" applyAlignment="1">
      <alignment horizontal="center" vertical="center" wrapText="1"/>
    </xf>
    <xf numFmtId="169" fontId="0" fillId="2" borderId="0" xfId="0" applyNumberFormat="1" applyFill="1" applyAlignment="1">
      <alignment horizontal="center" vertical="center" wrapText="1"/>
    </xf>
    <xf numFmtId="169" fontId="10" fillId="2" borderId="0" xfId="0" applyNumberFormat="1" applyFont="1" applyFill="1" applyAlignment="1">
      <alignment horizontal="center" vertical="center" wrapText="1"/>
    </xf>
    <xf numFmtId="0" fontId="0" fillId="2" borderId="0" xfId="21" applyNumberFormat="1" applyFont="1" applyFill="1" applyBorder="1" applyAlignment="1">
      <alignment horizontal="center" vertical="center" wrapText="1"/>
    </xf>
    <xf numFmtId="10" fontId="0" fillId="2" borderId="0" xfId="21" applyNumberFormat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19" fillId="4" borderId="4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0" fontId="21" fillId="4" borderId="31" xfId="0" applyFont="1" applyFill="1" applyBorder="1" applyAlignment="1">
      <alignment horizontal="center" vertical="center"/>
    </xf>
    <xf numFmtId="0" fontId="19" fillId="2" borderId="0" xfId="0" applyFont="1" applyFill="1"/>
    <xf numFmtId="168" fontId="19" fillId="2" borderId="0" xfId="8" applyNumberFormat="1" applyFont="1" applyFill="1"/>
    <xf numFmtId="168" fontId="19" fillId="2" borderId="0" xfId="8" applyNumberFormat="1" applyFont="1" applyFill="1" applyBorder="1"/>
    <xf numFmtId="169" fontId="0" fillId="2" borderId="0" xfId="0" applyNumberFormat="1" applyFill="1"/>
    <xf numFmtId="43" fontId="0" fillId="2" borderId="0" xfId="8" applyFont="1" applyFill="1"/>
    <xf numFmtId="1" fontId="0" fillId="2" borderId="0" xfId="0" applyNumberFormat="1" applyFill="1" applyAlignment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169" fontId="22" fillId="2" borderId="0" xfId="0" applyNumberFormat="1" applyFont="1" applyFill="1"/>
    <xf numFmtId="0" fontId="0" fillId="9" borderId="13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169" fontId="19" fillId="2" borderId="1" xfId="0" applyNumberFormat="1" applyFont="1" applyFill="1" applyBorder="1" applyAlignment="1">
      <alignment horizontal="center" vertical="center" wrapText="1"/>
    </xf>
    <xf numFmtId="169" fontId="19" fillId="2" borderId="9" xfId="0" applyNumberFormat="1" applyFont="1" applyFill="1" applyBorder="1" applyAlignment="1">
      <alignment horizontal="center" vertical="center" wrapText="1"/>
    </xf>
    <xf numFmtId="169" fontId="19" fillId="2" borderId="22" xfId="0" applyNumberFormat="1" applyFont="1" applyFill="1" applyBorder="1" applyAlignment="1">
      <alignment horizontal="center" vertical="center" wrapText="1"/>
    </xf>
    <xf numFmtId="169" fontId="10" fillId="8" borderId="27" xfId="0" applyNumberFormat="1" applyFont="1" applyFill="1" applyBorder="1" applyAlignment="1">
      <alignment horizontal="center" vertical="center" wrapText="1"/>
    </xf>
    <xf numFmtId="0" fontId="0" fillId="2" borderId="6" xfId="0" applyFill="1" applyBorder="1"/>
    <xf numFmtId="168" fontId="0" fillId="2" borderId="7" xfId="8" applyNumberFormat="1" applyFont="1" applyFill="1" applyBorder="1"/>
    <xf numFmtId="0" fontId="10" fillId="2" borderId="0" xfId="0" applyFont="1" applyFill="1" applyAlignment="1">
      <alignment horizontal="center"/>
    </xf>
    <xf numFmtId="0" fontId="18" fillId="2" borderId="7" xfId="0" applyFont="1" applyFill="1" applyBorder="1"/>
    <xf numFmtId="169" fontId="0" fillId="2" borderId="8" xfId="0" applyNumberFormat="1" applyFill="1" applyBorder="1" applyAlignment="1">
      <alignment horizontal="center" vertical="center"/>
    </xf>
    <xf numFmtId="168" fontId="0" fillId="2" borderId="8" xfId="8" applyNumberFormat="1" applyFont="1" applyFill="1" applyBorder="1"/>
    <xf numFmtId="168" fontId="0" fillId="2" borderId="12" xfId="8" applyNumberFormat="1" applyFont="1" applyFill="1" applyBorder="1"/>
    <xf numFmtId="0" fontId="0" fillId="8" borderId="16" xfId="0" applyFill="1" applyBorder="1" applyAlignment="1">
      <alignment horizontal="center" vertical="center" wrapText="1"/>
    </xf>
    <xf numFmtId="0" fontId="0" fillId="8" borderId="2" xfId="0" applyFill="1" applyBorder="1"/>
    <xf numFmtId="0" fontId="0" fillId="8" borderId="2" xfId="0" applyFill="1" applyBorder="1" applyAlignment="1">
      <alignment horizontal="center" vertical="center"/>
    </xf>
    <xf numFmtId="1" fontId="0" fillId="8" borderId="2" xfId="0" applyNumberFormat="1" applyFill="1" applyBorder="1" applyAlignment="1">
      <alignment horizontal="center" vertical="center"/>
    </xf>
    <xf numFmtId="169" fontId="1" fillId="8" borderId="2" xfId="20" applyNumberFormat="1" applyFont="1" applyFill="1" applyBorder="1" applyAlignment="1">
      <alignment horizontal="center" vertical="center"/>
    </xf>
    <xf numFmtId="9" fontId="13" fillId="8" borderId="2" xfId="21" applyFont="1" applyFill="1" applyBorder="1" applyAlignment="1">
      <alignment horizontal="center" vertical="center"/>
    </xf>
    <xf numFmtId="169" fontId="1" fillId="8" borderId="18" xfId="20" applyNumberFormat="1" applyFont="1" applyFill="1" applyBorder="1" applyAlignment="1">
      <alignment horizontal="center" vertical="center"/>
    </xf>
    <xf numFmtId="0" fontId="0" fillId="10" borderId="16" xfId="0" applyFill="1" applyBorder="1" applyAlignment="1">
      <alignment horizontal="center" vertical="center" wrapText="1"/>
    </xf>
    <xf numFmtId="0" fontId="0" fillId="10" borderId="2" xfId="0" applyFill="1" applyBorder="1"/>
    <xf numFmtId="0" fontId="0" fillId="10" borderId="2" xfId="0" applyFill="1" applyBorder="1" applyAlignment="1">
      <alignment horizontal="center" vertical="center"/>
    </xf>
    <xf numFmtId="1" fontId="0" fillId="10" borderId="2" xfId="0" applyNumberFormat="1" applyFill="1" applyBorder="1" applyAlignment="1">
      <alignment horizontal="center" vertical="center"/>
    </xf>
    <xf numFmtId="169" fontId="1" fillId="10" borderId="2" xfId="20" applyNumberFormat="1" applyFont="1" applyFill="1" applyBorder="1" applyAlignment="1">
      <alignment horizontal="center" vertical="center"/>
    </xf>
    <xf numFmtId="9" fontId="13" fillId="10" borderId="2" xfId="21" applyFont="1" applyFill="1" applyBorder="1" applyAlignment="1">
      <alignment horizontal="center" vertical="center"/>
    </xf>
    <xf numFmtId="169" fontId="1" fillId="10" borderId="18" xfId="20" applyNumberFormat="1" applyFont="1" applyFill="1" applyBorder="1" applyAlignment="1">
      <alignment horizontal="center" vertical="center"/>
    </xf>
    <xf numFmtId="0" fontId="0" fillId="11" borderId="16" xfId="0" applyFill="1" applyBorder="1" applyAlignment="1">
      <alignment horizontal="center" vertical="center" wrapText="1"/>
    </xf>
    <xf numFmtId="0" fontId="0" fillId="11" borderId="2" xfId="0" applyFill="1" applyBorder="1"/>
    <xf numFmtId="0" fontId="0" fillId="11" borderId="2" xfId="0" applyFill="1" applyBorder="1" applyAlignment="1">
      <alignment horizontal="center" vertical="center"/>
    </xf>
    <xf numFmtId="1" fontId="0" fillId="11" borderId="2" xfId="0" applyNumberFormat="1" applyFill="1" applyBorder="1" applyAlignment="1">
      <alignment horizontal="center" vertical="center"/>
    </xf>
    <xf numFmtId="169" fontId="1" fillId="11" borderId="2" xfId="20" applyNumberFormat="1" applyFont="1" applyFill="1" applyBorder="1" applyAlignment="1">
      <alignment horizontal="center" vertical="center"/>
    </xf>
    <xf numFmtId="9" fontId="13" fillId="11" borderId="2" xfId="21" applyFont="1" applyFill="1" applyBorder="1" applyAlignment="1">
      <alignment horizontal="center" vertical="center"/>
    </xf>
    <xf numFmtId="169" fontId="1" fillId="11" borderId="18" xfId="20" applyNumberFormat="1" applyFont="1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 wrapText="1"/>
    </xf>
    <xf numFmtId="0" fontId="0" fillId="6" borderId="2" xfId="0" applyFill="1" applyBorder="1"/>
    <xf numFmtId="0" fontId="0" fillId="6" borderId="2" xfId="0" applyFill="1" applyBorder="1" applyAlignment="1">
      <alignment horizontal="center" vertical="center"/>
    </xf>
    <xf numFmtId="1" fontId="0" fillId="6" borderId="2" xfId="0" applyNumberFormat="1" applyFill="1" applyBorder="1" applyAlignment="1">
      <alignment horizontal="center" vertical="center"/>
    </xf>
    <xf numFmtId="169" fontId="1" fillId="6" borderId="2" xfId="20" applyNumberFormat="1" applyFont="1" applyFill="1" applyBorder="1" applyAlignment="1">
      <alignment horizontal="center" vertical="center"/>
    </xf>
    <xf numFmtId="9" fontId="13" fillId="6" borderId="2" xfId="21" applyFont="1" applyFill="1" applyBorder="1" applyAlignment="1">
      <alignment horizontal="center" vertical="center"/>
    </xf>
    <xf numFmtId="169" fontId="1" fillId="6" borderId="18" xfId="20" applyNumberFormat="1" applyFont="1" applyFill="1" applyBorder="1" applyAlignment="1">
      <alignment horizontal="center" vertical="center"/>
    </xf>
    <xf numFmtId="0" fontId="0" fillId="12" borderId="16" xfId="0" applyFill="1" applyBorder="1" applyAlignment="1">
      <alignment horizontal="center" vertical="center" wrapText="1"/>
    </xf>
    <xf numFmtId="0" fontId="0" fillId="12" borderId="2" xfId="0" applyFill="1" applyBorder="1"/>
    <xf numFmtId="0" fontId="0" fillId="12" borderId="2" xfId="0" applyFill="1" applyBorder="1" applyAlignment="1">
      <alignment horizontal="center" vertical="center"/>
    </xf>
    <xf numFmtId="1" fontId="0" fillId="12" borderId="2" xfId="0" applyNumberFormat="1" applyFill="1" applyBorder="1" applyAlignment="1">
      <alignment horizontal="center" vertical="center"/>
    </xf>
    <xf numFmtId="169" fontId="1" fillId="12" borderId="2" xfId="20" applyNumberFormat="1" applyFont="1" applyFill="1" applyBorder="1" applyAlignment="1">
      <alignment horizontal="center" vertical="center"/>
    </xf>
    <xf numFmtId="9" fontId="13" fillId="12" borderId="2" xfId="21" applyFont="1" applyFill="1" applyBorder="1" applyAlignment="1">
      <alignment horizontal="center" vertical="center"/>
    </xf>
    <xf numFmtId="169" fontId="1" fillId="12" borderId="18" xfId="20" applyNumberFormat="1" applyFont="1" applyFill="1" applyBorder="1" applyAlignment="1">
      <alignment horizontal="center" vertical="center"/>
    </xf>
    <xf numFmtId="4" fontId="26" fillId="2" borderId="0" xfId="26" applyNumberFormat="1" applyFill="1"/>
    <xf numFmtId="4" fontId="26" fillId="2" borderId="0" xfId="26" applyNumberFormat="1" applyFill="1" applyAlignment="1">
      <alignment horizontal="center"/>
    </xf>
    <xf numFmtId="4" fontId="26" fillId="2" borderId="0" xfId="26" applyNumberFormat="1" applyFill="1" applyAlignment="1">
      <alignment horizontal="right"/>
    </xf>
    <xf numFmtId="4" fontId="26" fillId="0" borderId="0" xfId="26" applyNumberFormat="1"/>
    <xf numFmtId="0" fontId="31" fillId="13" borderId="14" xfId="5" applyFont="1" applyFill="1" applyBorder="1" applyAlignment="1">
      <alignment horizontal="center" vertical="center" wrapText="1"/>
    </xf>
    <xf numFmtId="0" fontId="31" fillId="13" borderId="14" xfId="4" applyFont="1" applyFill="1" applyBorder="1" applyAlignment="1">
      <alignment horizontal="center" vertical="center" wrapText="1"/>
    </xf>
    <xf numFmtId="4" fontId="32" fillId="14" borderId="1" xfId="26" applyNumberFormat="1" applyFont="1" applyFill="1" applyBorder="1" applyAlignment="1">
      <alignment horizontal="center"/>
    </xf>
    <xf numFmtId="4" fontId="32" fillId="14" borderId="9" xfId="26" applyNumberFormat="1" applyFont="1" applyFill="1" applyBorder="1" applyAlignment="1">
      <alignment horizontal="left"/>
    </xf>
    <xf numFmtId="4" fontId="15" fillId="14" borderId="9" xfId="26" applyNumberFormat="1" applyFont="1" applyFill="1" applyBorder="1"/>
    <xf numFmtId="4" fontId="15" fillId="14" borderId="9" xfId="26" applyNumberFormat="1" applyFont="1" applyFill="1" applyBorder="1" applyAlignment="1">
      <alignment horizontal="right"/>
    </xf>
    <xf numFmtId="0" fontId="12" fillId="14" borderId="9" xfId="4" applyFont="1" applyFill="1" applyBorder="1"/>
    <xf numFmtId="2" fontId="7" fillId="14" borderId="9" xfId="4" applyNumberFormat="1" applyFont="1" applyFill="1" applyBorder="1" applyAlignment="1">
      <alignment horizontal="center"/>
    </xf>
    <xf numFmtId="170" fontId="12" fillId="14" borderId="22" xfId="4" applyNumberFormat="1" applyFont="1" applyFill="1" applyBorder="1"/>
    <xf numFmtId="0" fontId="32" fillId="15" borderId="46" xfId="2" applyFont="1" applyFill="1" applyBorder="1" applyAlignment="1">
      <alignment horizontal="center"/>
    </xf>
    <xf numFmtId="0" fontId="32" fillId="15" borderId="47" xfId="2" applyFont="1" applyFill="1" applyBorder="1"/>
    <xf numFmtId="0" fontId="15" fillId="15" borderId="41" xfId="2" applyFont="1" applyFill="1" applyBorder="1" applyAlignment="1">
      <alignment horizontal="center"/>
    </xf>
    <xf numFmtId="3" fontId="15" fillId="15" borderId="37" xfId="3" applyNumberFormat="1" applyFont="1" applyFill="1" applyBorder="1" applyAlignment="1">
      <alignment horizontal="right"/>
    </xf>
    <xf numFmtId="172" fontId="12" fillId="15" borderId="37" xfId="4" applyNumberFormat="1" applyFont="1" applyFill="1" applyBorder="1" applyAlignment="1">
      <alignment horizontal="right" indent="1"/>
    </xf>
    <xf numFmtId="2" fontId="12" fillId="15" borderId="38" xfId="4" applyNumberFormat="1" applyFont="1" applyFill="1" applyBorder="1" applyAlignment="1">
      <alignment horizontal="right"/>
    </xf>
    <xf numFmtId="170" fontId="12" fillId="15" borderId="38" xfId="4" applyNumberFormat="1" applyFont="1" applyFill="1" applyBorder="1" applyAlignment="1">
      <alignment horizontal="right" indent="1"/>
    </xf>
    <xf numFmtId="0" fontId="15" fillId="0" borderId="35" xfId="2" applyFont="1" applyBorder="1" applyAlignment="1">
      <alignment horizontal="center"/>
    </xf>
    <xf numFmtId="4" fontId="15" fillId="0" borderId="47" xfId="26" applyNumberFormat="1" applyFont="1" applyBorder="1"/>
    <xf numFmtId="173" fontId="15" fillId="0" borderId="48" xfId="3" applyNumberFormat="1" applyFont="1" applyFill="1" applyBorder="1" applyAlignment="1">
      <alignment horizontal="center"/>
    </xf>
    <xf numFmtId="170" fontId="15" fillId="0" borderId="48" xfId="3" applyNumberFormat="1" applyFont="1" applyFill="1" applyBorder="1" applyAlignment="1">
      <alignment horizontal="center"/>
    </xf>
    <xf numFmtId="170" fontId="15" fillId="0" borderId="36" xfId="4" applyNumberFormat="1" applyFont="1" applyBorder="1" applyAlignment="1">
      <alignment horizontal="right" indent="1"/>
    </xf>
    <xf numFmtId="0" fontId="15" fillId="0" borderId="17" xfId="2" applyFont="1" applyBorder="1"/>
    <xf numFmtId="171" fontId="33" fillId="0" borderId="0" xfId="26" applyFont="1" applyAlignment="1">
      <alignment horizontal="left" vertical="center" indent="6"/>
    </xf>
    <xf numFmtId="0" fontId="32" fillId="16" borderId="35" xfId="2" applyFont="1" applyFill="1" applyBorder="1" applyAlignment="1">
      <alignment horizontal="center"/>
    </xf>
    <xf numFmtId="0" fontId="32" fillId="16" borderId="17" xfId="2" applyFont="1" applyFill="1" applyBorder="1"/>
    <xf numFmtId="0" fontId="15" fillId="16" borderId="49" xfId="2" applyFont="1" applyFill="1" applyBorder="1" applyAlignment="1">
      <alignment horizontal="center"/>
    </xf>
    <xf numFmtId="173" fontId="15" fillId="16" borderId="50" xfId="3" applyNumberFormat="1" applyFont="1" applyFill="1" applyBorder="1" applyAlignment="1">
      <alignment horizontal="center"/>
    </xf>
    <xf numFmtId="170" fontId="12" fillId="16" borderId="39" xfId="4" applyNumberFormat="1" applyFont="1" applyFill="1" applyBorder="1" applyAlignment="1">
      <alignment horizontal="right" indent="1"/>
    </xf>
    <xf numFmtId="170" fontId="12" fillId="16" borderId="40" xfId="4" applyNumberFormat="1" applyFont="1" applyFill="1" applyBorder="1"/>
    <xf numFmtId="170" fontId="12" fillId="16" borderId="51" xfId="4" applyNumberFormat="1" applyFont="1" applyFill="1" applyBorder="1" applyAlignment="1">
      <alignment horizontal="right" indent="1"/>
    </xf>
    <xf numFmtId="171" fontId="34" fillId="0" borderId="0" xfId="26" applyFont="1" applyAlignment="1">
      <alignment vertical="center"/>
    </xf>
    <xf numFmtId="170" fontId="12" fillId="0" borderId="36" xfId="4" applyNumberFormat="1" applyFont="1" applyBorder="1" applyAlignment="1">
      <alignment horizontal="right" indent="1"/>
    </xf>
    <xf numFmtId="0" fontId="15" fillId="0" borderId="46" xfId="2" applyFont="1" applyBorder="1" applyAlignment="1">
      <alignment horizontal="center"/>
    </xf>
    <xf numFmtId="171" fontId="33" fillId="0" borderId="0" xfId="26" applyFont="1" applyAlignment="1">
      <alignment horizontal="left" vertical="center" indent="15"/>
    </xf>
    <xf numFmtId="0" fontId="15" fillId="0" borderId="52" xfId="2" applyFont="1" applyBorder="1" applyAlignment="1">
      <alignment horizontal="center"/>
    </xf>
    <xf numFmtId="0" fontId="15" fillId="0" borderId="53" xfId="2" applyFont="1" applyBorder="1"/>
    <xf numFmtId="170" fontId="12" fillId="0" borderId="54" xfId="4" applyNumberFormat="1" applyFont="1" applyBorder="1" applyAlignment="1">
      <alignment horizontal="right" indent="1"/>
    </xf>
    <xf numFmtId="171" fontId="36" fillId="0" borderId="0" xfId="26" applyFont="1" applyAlignment="1">
      <alignment vertical="center"/>
    </xf>
    <xf numFmtId="0" fontId="15" fillId="0" borderId="55" xfId="2" applyFont="1" applyBorder="1" applyAlignment="1">
      <alignment horizontal="center"/>
    </xf>
    <xf numFmtId="0" fontId="15" fillId="0" borderId="56" xfId="2" applyFont="1" applyBorder="1"/>
    <xf numFmtId="170" fontId="12" fillId="0" borderId="57" xfId="4" applyNumberFormat="1" applyFont="1" applyBorder="1" applyAlignment="1">
      <alignment horizontal="right" indent="1"/>
    </xf>
    <xf numFmtId="3" fontId="32" fillId="14" borderId="1" xfId="26" applyNumberFormat="1" applyFont="1" applyFill="1" applyBorder="1" applyAlignment="1">
      <alignment horizontal="center"/>
    </xf>
    <xf numFmtId="173" fontId="15" fillId="14" borderId="9" xfId="26" applyNumberFormat="1" applyFont="1" applyFill="1" applyBorder="1" applyAlignment="1">
      <alignment horizontal="right"/>
    </xf>
    <xf numFmtId="170" fontId="12" fillId="14" borderId="9" xfId="4" applyNumberFormat="1" applyFont="1" applyFill="1" applyBorder="1"/>
    <xf numFmtId="170" fontId="7" fillId="14" borderId="9" xfId="4" applyNumberFormat="1" applyFont="1" applyFill="1" applyBorder="1" applyAlignment="1">
      <alignment horizontal="center"/>
    </xf>
    <xf numFmtId="4" fontId="15" fillId="2" borderId="35" xfId="26" applyNumberFormat="1" applyFont="1" applyFill="1" applyBorder="1" applyAlignment="1">
      <alignment horizontal="center"/>
    </xf>
    <xf numFmtId="4" fontId="15" fillId="2" borderId="17" xfId="26" applyNumberFormat="1" applyFont="1" applyFill="1" applyBorder="1" applyAlignment="1">
      <alignment horizontal="left"/>
    </xf>
    <xf numFmtId="173" fontId="15" fillId="2" borderId="32" xfId="26" applyNumberFormat="1" applyFont="1" applyFill="1" applyBorder="1" applyAlignment="1">
      <alignment horizontal="center"/>
    </xf>
    <xf numFmtId="170" fontId="12" fillId="2" borderId="36" xfId="4" applyNumberFormat="1" applyFont="1" applyFill="1" applyBorder="1"/>
    <xf numFmtId="4" fontId="15" fillId="0" borderId="17" xfId="26" applyNumberFormat="1" applyFont="1" applyBorder="1"/>
    <xf numFmtId="4" fontId="15" fillId="0" borderId="35" xfId="26" applyNumberFormat="1" applyFont="1" applyBorder="1" applyAlignment="1">
      <alignment horizontal="center"/>
    </xf>
    <xf numFmtId="170" fontId="12" fillId="0" borderId="58" xfId="4" applyNumberFormat="1" applyFont="1" applyBorder="1" applyAlignment="1">
      <alignment horizontal="right" indent="1"/>
    </xf>
    <xf numFmtId="171" fontId="33" fillId="0" borderId="0" xfId="26" applyFont="1" applyAlignment="1">
      <alignment horizontal="left" vertical="center" indent="9"/>
    </xf>
    <xf numFmtId="0" fontId="32" fillId="17" borderId="46" xfId="2" applyFont="1" applyFill="1" applyBorder="1" applyAlignment="1">
      <alignment horizontal="center"/>
    </xf>
    <xf numFmtId="0" fontId="32" fillId="17" borderId="47" xfId="2" applyFont="1" applyFill="1" applyBorder="1"/>
    <xf numFmtId="0" fontId="15" fillId="17" borderId="42" xfId="2" applyFont="1" applyFill="1" applyBorder="1" applyAlignment="1">
      <alignment horizontal="center"/>
    </xf>
    <xf numFmtId="173" fontId="15" fillId="17" borderId="39" xfId="3" applyNumberFormat="1" applyFont="1" applyFill="1" applyBorder="1" applyAlignment="1">
      <alignment horizontal="right"/>
    </xf>
    <xf numFmtId="170" fontId="12" fillId="17" borderId="39" xfId="4" applyNumberFormat="1" applyFont="1" applyFill="1" applyBorder="1" applyAlignment="1">
      <alignment horizontal="right" indent="1"/>
    </xf>
    <xf numFmtId="170" fontId="12" fillId="17" borderId="40" xfId="4" applyNumberFormat="1" applyFont="1" applyFill="1" applyBorder="1" applyAlignment="1">
      <alignment horizontal="right" indent="1"/>
    </xf>
    <xf numFmtId="170" fontId="12" fillId="17" borderId="51" xfId="4" applyNumberFormat="1" applyFont="1" applyFill="1" applyBorder="1" applyAlignment="1">
      <alignment horizontal="right" indent="1"/>
    </xf>
    <xf numFmtId="0" fontId="32" fillId="15" borderId="35" xfId="2" applyFont="1" applyFill="1" applyBorder="1" applyAlignment="1">
      <alignment horizontal="center"/>
    </xf>
    <xf numFmtId="0" fontId="32" fillId="15" borderId="17" xfId="2" applyFont="1" applyFill="1" applyBorder="1"/>
    <xf numFmtId="0" fontId="15" fillId="15" borderId="49" xfId="2" applyFont="1" applyFill="1" applyBorder="1" applyAlignment="1">
      <alignment horizontal="center"/>
    </xf>
    <xf numFmtId="173" fontId="15" fillId="15" borderId="50" xfId="3" applyNumberFormat="1" applyFont="1" applyFill="1" applyBorder="1" applyAlignment="1">
      <alignment horizontal="right"/>
    </xf>
    <xf numFmtId="170" fontId="12" fillId="15" borderId="50" xfId="4" applyNumberFormat="1" applyFont="1" applyFill="1" applyBorder="1" applyAlignment="1">
      <alignment horizontal="right" indent="1"/>
    </xf>
    <xf numFmtId="170" fontId="12" fillId="15" borderId="51" xfId="4" applyNumberFormat="1" applyFont="1" applyFill="1" applyBorder="1" applyAlignment="1">
      <alignment horizontal="right" indent="1"/>
    </xf>
    <xf numFmtId="4" fontId="15" fillId="0" borderId="52" xfId="26" applyNumberFormat="1" applyFont="1" applyBorder="1" applyAlignment="1">
      <alignment horizontal="center"/>
    </xf>
    <xf numFmtId="173" fontId="15" fillId="0" borderId="59" xfId="3" applyNumberFormat="1" applyFont="1" applyFill="1" applyBorder="1" applyAlignment="1">
      <alignment horizontal="center"/>
    </xf>
    <xf numFmtId="170" fontId="15" fillId="0" borderId="59" xfId="3" applyNumberFormat="1" applyFont="1" applyFill="1" applyBorder="1" applyAlignment="1">
      <alignment horizontal="center"/>
    </xf>
    <xf numFmtId="4" fontId="15" fillId="0" borderId="35" xfId="2" applyNumberFormat="1" applyFont="1" applyBorder="1" applyAlignment="1">
      <alignment horizontal="center"/>
    </xf>
    <xf numFmtId="173" fontId="15" fillId="0" borderId="32" xfId="3" applyNumberFormat="1" applyFont="1" applyFill="1" applyBorder="1" applyAlignment="1">
      <alignment horizontal="center"/>
    </xf>
    <xf numFmtId="4" fontId="32" fillId="12" borderId="1" xfId="26" applyNumberFormat="1" applyFont="1" applyFill="1" applyBorder="1" applyAlignment="1">
      <alignment horizontal="center"/>
    </xf>
    <xf numFmtId="4" fontId="32" fillId="12" borderId="9" xfId="26" applyNumberFormat="1" applyFont="1" applyFill="1" applyBorder="1" applyAlignment="1">
      <alignment horizontal="left"/>
    </xf>
    <xf numFmtId="4" fontId="15" fillId="12" borderId="9" xfId="26" applyNumberFormat="1" applyFont="1" applyFill="1" applyBorder="1" applyAlignment="1">
      <alignment horizontal="center"/>
    </xf>
    <xf numFmtId="173" fontId="15" fillId="12" borderId="9" xfId="26" applyNumberFormat="1" applyFont="1" applyFill="1" applyBorder="1" applyAlignment="1">
      <alignment horizontal="right"/>
    </xf>
    <xf numFmtId="170" fontId="12" fillId="12" borderId="9" xfId="4" applyNumberFormat="1" applyFont="1" applyFill="1" applyBorder="1"/>
    <xf numFmtId="2" fontId="32" fillId="15" borderId="46" xfId="2" applyNumberFormat="1" applyFont="1" applyFill="1" applyBorder="1" applyAlignment="1">
      <alignment horizontal="center"/>
    </xf>
    <xf numFmtId="0" fontId="15" fillId="15" borderId="42" xfId="2" applyFont="1" applyFill="1" applyBorder="1" applyAlignment="1">
      <alignment horizontal="center"/>
    </xf>
    <xf numFmtId="173" fontId="15" fillId="15" borderId="39" xfId="3" applyNumberFormat="1" applyFont="1" applyFill="1" applyBorder="1" applyAlignment="1">
      <alignment horizontal="right"/>
    </xf>
    <xf numFmtId="170" fontId="12" fillId="15" borderId="39" xfId="4" applyNumberFormat="1" applyFont="1" applyFill="1" applyBorder="1" applyAlignment="1">
      <alignment horizontal="right" indent="1"/>
    </xf>
    <xf numFmtId="170" fontId="12" fillId="15" borderId="40" xfId="4" applyNumberFormat="1" applyFont="1" applyFill="1" applyBorder="1" applyAlignment="1">
      <alignment horizontal="right" indent="1"/>
    </xf>
    <xf numFmtId="171" fontId="26" fillId="0" borderId="0" xfId="26"/>
    <xf numFmtId="4" fontId="15" fillId="0" borderId="17" xfId="26" applyNumberFormat="1" applyFont="1" applyBorder="1" applyAlignment="1">
      <alignment horizontal="left"/>
    </xf>
    <xf numFmtId="170" fontId="37" fillId="0" borderId="36" xfId="4" applyNumberFormat="1" applyFont="1" applyBorder="1"/>
    <xf numFmtId="170" fontId="12" fillId="0" borderId="54" xfId="4" applyNumberFormat="1" applyFont="1" applyBorder="1"/>
    <xf numFmtId="4" fontId="15" fillId="0" borderId="46" xfId="2" applyNumberFormat="1" applyFont="1" applyBorder="1" applyAlignment="1">
      <alignment horizontal="center"/>
    </xf>
    <xf numFmtId="0" fontId="15" fillId="0" borderId="49" xfId="2" applyFont="1" applyBorder="1" applyAlignment="1">
      <alignment horizontal="center"/>
    </xf>
    <xf numFmtId="0" fontId="32" fillId="15" borderId="36" xfId="2" applyFont="1" applyFill="1" applyBorder="1"/>
    <xf numFmtId="4" fontId="15" fillId="0" borderId="0" xfId="2" applyNumberFormat="1" applyFont="1" applyAlignment="1">
      <alignment horizontal="center"/>
    </xf>
    <xf numFmtId="0" fontId="15" fillId="0" borderId="0" xfId="2" applyFont="1"/>
    <xf numFmtId="0" fontId="15" fillId="0" borderId="0" xfId="2" applyFont="1" applyAlignment="1">
      <alignment horizontal="center"/>
    </xf>
    <xf numFmtId="4" fontId="15" fillId="0" borderId="0" xfId="3" applyNumberFormat="1" applyFont="1" applyFill="1" applyBorder="1" applyAlignment="1">
      <alignment horizontal="center"/>
    </xf>
    <xf numFmtId="0" fontId="12" fillId="0" borderId="0" xfId="4" applyFont="1"/>
    <xf numFmtId="0" fontId="7" fillId="0" borderId="0" xfId="4" applyFont="1" applyAlignment="1">
      <alignment horizontal="center"/>
    </xf>
    <xf numFmtId="170" fontId="7" fillId="18" borderId="3" xfId="4" applyNumberFormat="1" applyFont="1" applyFill="1" applyBorder="1" applyAlignment="1">
      <alignment horizontal="right"/>
    </xf>
    <xf numFmtId="4" fontId="26" fillId="0" borderId="0" xfId="26" applyNumberFormat="1" applyAlignment="1">
      <alignment horizontal="center"/>
    </xf>
    <xf numFmtId="171" fontId="9" fillId="0" borderId="0" xfId="26" applyFont="1" applyAlignment="1">
      <alignment horizontal="center" vertical="center"/>
    </xf>
    <xf numFmtId="171" fontId="9" fillId="0" borderId="0" xfId="26" applyFont="1"/>
    <xf numFmtId="171" fontId="9" fillId="0" borderId="0" xfId="26" applyFont="1" applyAlignment="1">
      <alignment horizontal="center"/>
    </xf>
    <xf numFmtId="171" fontId="38" fillId="0" borderId="0" xfId="26" applyFont="1"/>
    <xf numFmtId="4" fontId="26" fillId="0" borderId="0" xfId="26" applyNumberFormat="1" applyAlignment="1">
      <alignment horizontal="right"/>
    </xf>
    <xf numFmtId="4" fontId="13" fillId="0" borderId="0" xfId="26" applyNumberFormat="1" applyFont="1"/>
    <xf numFmtId="0" fontId="16" fillId="13" borderId="14" xfId="5" applyFont="1" applyFill="1" applyBorder="1" applyAlignment="1">
      <alignment horizontal="center" vertical="center" wrapText="1"/>
    </xf>
    <xf numFmtId="3" fontId="16" fillId="13" borderId="14" xfId="5" applyNumberFormat="1" applyFont="1" applyFill="1" applyBorder="1" applyAlignment="1">
      <alignment horizontal="center" vertical="center" wrapText="1"/>
    </xf>
    <xf numFmtId="169" fontId="16" fillId="13" borderId="14" xfId="27" applyNumberFormat="1" applyFont="1" applyFill="1" applyBorder="1" applyAlignment="1">
      <alignment horizontal="center" vertical="center" wrapText="1"/>
    </xf>
    <xf numFmtId="4" fontId="5" fillId="14" borderId="1" xfId="26" applyNumberFormat="1" applyFont="1" applyFill="1" applyBorder="1" applyAlignment="1">
      <alignment horizontal="center"/>
    </xf>
    <xf numFmtId="4" fontId="5" fillId="14" borderId="9" xfId="26" applyNumberFormat="1" applyFont="1" applyFill="1" applyBorder="1" applyAlignment="1">
      <alignment horizontal="left" wrapText="1"/>
    </xf>
    <xf numFmtId="4" fontId="13" fillId="14" borderId="9" xfId="26" applyNumberFormat="1" applyFont="1" applyFill="1" applyBorder="1"/>
    <xf numFmtId="3" fontId="13" fillId="14" borderId="9" xfId="26" applyNumberFormat="1" applyFont="1" applyFill="1" applyBorder="1" applyAlignment="1">
      <alignment horizontal="right"/>
    </xf>
    <xf numFmtId="169" fontId="13" fillId="14" borderId="9" xfId="27" applyNumberFormat="1" applyFont="1" applyFill="1" applyBorder="1"/>
    <xf numFmtId="169" fontId="5" fillId="14" borderId="9" xfId="27" applyNumberFormat="1" applyFont="1" applyFill="1" applyBorder="1" applyAlignment="1">
      <alignment horizontal="center"/>
    </xf>
    <xf numFmtId="169" fontId="13" fillId="14" borderId="22" xfId="27" applyNumberFormat="1" applyFont="1" applyFill="1" applyBorder="1"/>
    <xf numFmtId="0" fontId="5" fillId="15" borderId="46" xfId="2" applyFont="1" applyFill="1" applyBorder="1" applyAlignment="1">
      <alignment horizontal="center"/>
    </xf>
    <xf numFmtId="0" fontId="5" fillId="15" borderId="47" xfId="2" applyFont="1" applyFill="1" applyBorder="1" applyAlignment="1">
      <alignment wrapText="1"/>
    </xf>
    <xf numFmtId="0" fontId="13" fillId="15" borderId="41" xfId="2" applyFont="1" applyFill="1" applyBorder="1" applyAlignment="1">
      <alignment horizontal="center"/>
    </xf>
    <xf numFmtId="3" fontId="13" fillId="15" borderId="37" xfId="3" applyNumberFormat="1" applyFont="1" applyFill="1" applyBorder="1" applyAlignment="1">
      <alignment horizontal="right"/>
    </xf>
    <xf numFmtId="169" fontId="13" fillId="15" borderId="37" xfId="27" applyNumberFormat="1" applyFont="1" applyFill="1" applyBorder="1" applyAlignment="1">
      <alignment horizontal="right" indent="1"/>
    </xf>
    <xf numFmtId="169" fontId="13" fillId="15" borderId="38" xfId="27" applyNumberFormat="1" applyFont="1" applyFill="1" applyBorder="1" applyAlignment="1">
      <alignment horizontal="right"/>
    </xf>
    <xf numFmtId="169" fontId="13" fillId="15" borderId="38" xfId="27" applyNumberFormat="1" applyFont="1" applyFill="1" applyBorder="1" applyAlignment="1">
      <alignment horizontal="right" indent="1"/>
    </xf>
    <xf numFmtId="0" fontId="13" fillId="0" borderId="35" xfId="2" applyFont="1" applyBorder="1" applyAlignment="1">
      <alignment horizontal="center"/>
    </xf>
    <xf numFmtId="4" fontId="13" fillId="0" borderId="47" xfId="26" applyNumberFormat="1" applyFont="1" applyBorder="1" applyAlignment="1">
      <alignment wrapText="1"/>
    </xf>
    <xf numFmtId="3" fontId="13" fillId="0" borderId="48" xfId="3" applyNumberFormat="1" applyFont="1" applyFill="1" applyBorder="1" applyAlignment="1">
      <alignment horizontal="center"/>
    </xf>
    <xf numFmtId="169" fontId="13" fillId="0" borderId="48" xfId="27" applyNumberFormat="1" applyFont="1" applyFill="1" applyBorder="1" applyAlignment="1">
      <alignment horizontal="center"/>
    </xf>
    <xf numFmtId="169" fontId="13" fillId="0" borderId="58" xfId="27" applyNumberFormat="1" applyFont="1" applyFill="1" applyBorder="1" applyAlignment="1">
      <alignment horizontal="center"/>
    </xf>
    <xf numFmtId="169" fontId="13" fillId="0" borderId="36" xfId="27" applyNumberFormat="1" applyFont="1" applyBorder="1" applyAlignment="1">
      <alignment horizontal="right" indent="1"/>
    </xf>
    <xf numFmtId="0" fontId="13" fillId="0" borderId="17" xfId="2" applyFont="1" applyBorder="1" applyAlignment="1">
      <alignment wrapText="1"/>
    </xf>
    <xf numFmtId="171" fontId="39" fillId="0" borderId="0" xfId="26" applyFont="1" applyAlignment="1">
      <alignment horizontal="left" vertical="center" indent="6"/>
    </xf>
    <xf numFmtId="0" fontId="5" fillId="16" borderId="35" xfId="2" applyFont="1" applyFill="1" applyBorder="1" applyAlignment="1">
      <alignment horizontal="center"/>
    </xf>
    <xf numFmtId="0" fontId="5" fillId="16" borderId="17" xfId="2" applyFont="1" applyFill="1" applyBorder="1" applyAlignment="1">
      <alignment wrapText="1"/>
    </xf>
    <xf numFmtId="0" fontId="13" fillId="16" borderId="49" xfId="2" applyFont="1" applyFill="1" applyBorder="1" applyAlignment="1">
      <alignment horizontal="center"/>
    </xf>
    <xf numFmtId="3" fontId="13" fillId="16" borderId="50" xfId="3" applyNumberFormat="1" applyFont="1" applyFill="1" applyBorder="1" applyAlignment="1">
      <alignment horizontal="center"/>
    </xf>
    <xf numFmtId="169" fontId="13" fillId="16" borderId="39" xfId="27" applyNumberFormat="1" applyFont="1" applyFill="1" applyBorder="1" applyAlignment="1">
      <alignment horizontal="right" indent="1"/>
    </xf>
    <xf numFmtId="169" fontId="13" fillId="16" borderId="40" xfId="27" applyNumberFormat="1" applyFont="1" applyFill="1" applyBorder="1"/>
    <xf numFmtId="169" fontId="13" fillId="16" borderId="51" xfId="27" applyNumberFormat="1" applyFont="1" applyFill="1" applyBorder="1" applyAlignment="1">
      <alignment horizontal="right" indent="1"/>
    </xf>
    <xf numFmtId="171" fontId="13" fillId="0" borderId="0" xfId="26" applyFont="1" applyAlignment="1">
      <alignment vertical="center"/>
    </xf>
    <xf numFmtId="171" fontId="39" fillId="0" borderId="0" xfId="26" applyFont="1" applyAlignment="1">
      <alignment horizontal="left" vertical="center" indent="15"/>
    </xf>
    <xf numFmtId="0" fontId="13" fillId="0" borderId="52" xfId="2" applyFont="1" applyBorder="1" applyAlignment="1">
      <alignment horizontal="center"/>
    </xf>
    <xf numFmtId="0" fontId="13" fillId="0" borderId="53" xfId="2" applyFont="1" applyBorder="1" applyAlignment="1">
      <alignment wrapText="1"/>
    </xf>
    <xf numFmtId="169" fontId="13" fillId="0" borderId="54" xfId="27" applyNumberFormat="1" applyFont="1" applyBorder="1" applyAlignment="1">
      <alignment horizontal="right" indent="1"/>
    </xf>
    <xf numFmtId="0" fontId="13" fillId="0" borderId="55" xfId="2" applyFont="1" applyBorder="1" applyAlignment="1">
      <alignment horizontal="center"/>
    </xf>
    <xf numFmtId="0" fontId="13" fillId="0" borderId="56" xfId="2" applyFont="1" applyBorder="1" applyAlignment="1">
      <alignment wrapText="1"/>
    </xf>
    <xf numFmtId="169" fontId="13" fillId="0" borderId="57" xfId="27" applyNumberFormat="1" applyFont="1" applyBorder="1" applyAlignment="1">
      <alignment horizontal="right" indent="1"/>
    </xf>
    <xf numFmtId="3" fontId="5" fillId="14" borderId="1" xfId="26" applyNumberFormat="1" applyFont="1" applyFill="1" applyBorder="1" applyAlignment="1">
      <alignment horizontal="center"/>
    </xf>
    <xf numFmtId="4" fontId="13" fillId="2" borderId="35" xfId="26" applyNumberFormat="1" applyFont="1" applyFill="1" applyBorder="1" applyAlignment="1">
      <alignment horizontal="center"/>
    </xf>
    <xf numFmtId="4" fontId="13" fillId="2" borderId="17" xfId="26" applyNumberFormat="1" applyFont="1" applyFill="1" applyBorder="1" applyAlignment="1">
      <alignment horizontal="left" wrapText="1"/>
    </xf>
    <xf numFmtId="3" fontId="13" fillId="2" borderId="32" xfId="26" applyNumberFormat="1" applyFont="1" applyFill="1" applyBorder="1" applyAlignment="1">
      <alignment horizontal="center"/>
    </xf>
    <xf numFmtId="169" fontId="13" fillId="2" borderId="36" xfId="27" applyNumberFormat="1" applyFont="1" applyFill="1" applyBorder="1"/>
    <xf numFmtId="4" fontId="13" fillId="0" borderId="17" xfId="26" applyNumberFormat="1" applyFont="1" applyBorder="1" applyAlignment="1">
      <alignment wrapText="1"/>
    </xf>
    <xf numFmtId="4" fontId="13" fillId="0" borderId="35" xfId="26" applyNumberFormat="1" applyFont="1" applyBorder="1" applyAlignment="1">
      <alignment horizontal="center"/>
    </xf>
    <xf numFmtId="169" fontId="13" fillId="0" borderId="58" xfId="27" applyNumberFormat="1" applyFont="1" applyBorder="1" applyAlignment="1">
      <alignment horizontal="right" indent="1"/>
    </xf>
    <xf numFmtId="171" fontId="39" fillId="0" borderId="0" xfId="26" applyFont="1" applyAlignment="1">
      <alignment horizontal="left" vertical="center" indent="9"/>
    </xf>
    <xf numFmtId="0" fontId="5" fillId="17" borderId="46" xfId="2" applyFont="1" applyFill="1" applyBorder="1" applyAlignment="1">
      <alignment horizontal="center"/>
    </xf>
    <xf numFmtId="0" fontId="5" fillId="17" borderId="47" xfId="2" applyFont="1" applyFill="1" applyBorder="1" applyAlignment="1">
      <alignment wrapText="1"/>
    </xf>
    <xf numFmtId="0" fontId="13" fillId="17" borderId="42" xfId="2" applyFont="1" applyFill="1" applyBorder="1" applyAlignment="1">
      <alignment horizontal="center"/>
    </xf>
    <xf numFmtId="3" fontId="13" fillId="17" borderId="39" xfId="3" applyNumberFormat="1" applyFont="1" applyFill="1" applyBorder="1" applyAlignment="1">
      <alignment horizontal="right"/>
    </xf>
    <xf numFmtId="169" fontId="13" fillId="17" borderId="39" xfId="27" applyNumberFormat="1" applyFont="1" applyFill="1" applyBorder="1" applyAlignment="1">
      <alignment horizontal="right" indent="1"/>
    </xf>
    <xf numFmtId="169" fontId="13" fillId="17" borderId="40" xfId="27" applyNumberFormat="1" applyFont="1" applyFill="1" applyBorder="1" applyAlignment="1">
      <alignment horizontal="right" indent="1"/>
    </xf>
    <xf numFmtId="169" fontId="13" fillId="17" borderId="51" xfId="27" applyNumberFormat="1" applyFont="1" applyFill="1" applyBorder="1" applyAlignment="1">
      <alignment horizontal="right" indent="1"/>
    </xf>
    <xf numFmtId="0" fontId="5" fillId="15" borderId="35" xfId="2" applyFont="1" applyFill="1" applyBorder="1" applyAlignment="1">
      <alignment horizontal="center"/>
    </xf>
    <xf numFmtId="0" fontId="5" fillId="15" borderId="17" xfId="2" applyFont="1" applyFill="1" applyBorder="1" applyAlignment="1">
      <alignment wrapText="1"/>
    </xf>
    <xf numFmtId="0" fontId="13" fillId="15" borderId="49" xfId="2" applyFont="1" applyFill="1" applyBorder="1" applyAlignment="1">
      <alignment horizontal="center"/>
    </xf>
    <xf numFmtId="3" fontId="13" fillId="15" borderId="50" xfId="3" applyNumberFormat="1" applyFont="1" applyFill="1" applyBorder="1" applyAlignment="1">
      <alignment horizontal="right"/>
    </xf>
    <xf numFmtId="169" fontId="13" fillId="15" borderId="50" xfId="27" applyNumberFormat="1" applyFont="1" applyFill="1" applyBorder="1" applyAlignment="1">
      <alignment horizontal="right" indent="1"/>
    </xf>
    <xf numFmtId="169" fontId="13" fillId="15" borderId="51" xfId="27" applyNumberFormat="1" applyFont="1" applyFill="1" applyBorder="1" applyAlignment="1">
      <alignment horizontal="right" indent="1"/>
    </xf>
    <xf numFmtId="3" fontId="13" fillId="0" borderId="59" xfId="3" applyNumberFormat="1" applyFont="1" applyFill="1" applyBorder="1" applyAlignment="1">
      <alignment horizontal="center"/>
    </xf>
    <xf numFmtId="169" fontId="13" fillId="0" borderId="59" xfId="27" applyNumberFormat="1" applyFont="1" applyFill="1" applyBorder="1" applyAlignment="1">
      <alignment horizontal="center"/>
    </xf>
    <xf numFmtId="4" fontId="13" fillId="0" borderId="52" xfId="26" applyNumberFormat="1" applyFont="1" applyBorder="1" applyAlignment="1">
      <alignment horizontal="center"/>
    </xf>
    <xf numFmtId="4" fontId="13" fillId="0" borderId="35" xfId="2" applyNumberFormat="1" applyFont="1" applyBorder="1" applyAlignment="1">
      <alignment horizontal="center"/>
    </xf>
    <xf numFmtId="3" fontId="13" fillId="0" borderId="32" xfId="3" applyNumberFormat="1" applyFont="1" applyFill="1" applyBorder="1" applyAlignment="1">
      <alignment horizontal="center"/>
    </xf>
    <xf numFmtId="4" fontId="5" fillId="12" borderId="1" xfId="26" applyNumberFormat="1" applyFont="1" applyFill="1" applyBorder="1" applyAlignment="1">
      <alignment horizontal="center"/>
    </xf>
    <xf numFmtId="4" fontId="5" fillId="12" borderId="9" xfId="26" applyNumberFormat="1" applyFont="1" applyFill="1" applyBorder="1" applyAlignment="1">
      <alignment horizontal="left" wrapText="1"/>
    </xf>
    <xf numFmtId="4" fontId="13" fillId="12" borderId="9" xfId="26" applyNumberFormat="1" applyFont="1" applyFill="1" applyBorder="1" applyAlignment="1">
      <alignment horizontal="center"/>
    </xf>
    <xf numFmtId="3" fontId="13" fillId="12" borderId="9" xfId="26" applyNumberFormat="1" applyFont="1" applyFill="1" applyBorder="1" applyAlignment="1">
      <alignment horizontal="right"/>
    </xf>
    <xf numFmtId="169" fontId="13" fillId="12" borderId="9" xfId="27" applyNumberFormat="1" applyFont="1" applyFill="1" applyBorder="1"/>
    <xf numFmtId="169" fontId="13" fillId="12" borderId="22" xfId="27" applyNumberFormat="1" applyFont="1" applyFill="1" applyBorder="1"/>
    <xf numFmtId="2" fontId="5" fillId="15" borderId="46" xfId="2" applyNumberFormat="1" applyFont="1" applyFill="1" applyBorder="1" applyAlignment="1">
      <alignment horizontal="center"/>
    </xf>
    <xf numFmtId="0" fontId="13" fillId="15" borderId="42" xfId="2" applyFont="1" applyFill="1" applyBorder="1" applyAlignment="1">
      <alignment horizontal="center"/>
    </xf>
    <xf numFmtId="3" fontId="13" fillId="15" borderId="39" xfId="3" applyNumberFormat="1" applyFont="1" applyFill="1" applyBorder="1" applyAlignment="1">
      <alignment horizontal="right"/>
    </xf>
    <xf numFmtId="169" fontId="13" fillId="15" borderId="39" xfId="27" applyNumberFormat="1" applyFont="1" applyFill="1" applyBorder="1" applyAlignment="1">
      <alignment horizontal="right" indent="1"/>
    </xf>
    <xf numFmtId="169" fontId="13" fillId="15" borderId="40" xfId="27" applyNumberFormat="1" applyFont="1" applyFill="1" applyBorder="1" applyAlignment="1">
      <alignment horizontal="right" indent="1"/>
    </xf>
    <xf numFmtId="4" fontId="13" fillId="0" borderId="17" xfId="26" applyNumberFormat="1" applyFont="1" applyBorder="1" applyAlignment="1">
      <alignment horizontal="left" wrapText="1"/>
    </xf>
    <xf numFmtId="169" fontId="13" fillId="0" borderId="36" xfId="27" applyNumberFormat="1" applyFont="1" applyBorder="1"/>
    <xf numFmtId="0" fontId="13" fillId="0" borderId="46" xfId="2" applyFont="1" applyBorder="1" applyAlignment="1">
      <alignment horizontal="center"/>
    </xf>
    <xf numFmtId="169" fontId="13" fillId="0" borderId="54" xfId="27" applyNumberFormat="1" applyFont="1" applyBorder="1"/>
    <xf numFmtId="4" fontId="13" fillId="0" borderId="46" xfId="2" applyNumberFormat="1" applyFont="1" applyBorder="1" applyAlignment="1">
      <alignment horizontal="center"/>
    </xf>
    <xf numFmtId="0" fontId="13" fillId="0" borderId="49" xfId="2" applyFont="1" applyBorder="1" applyAlignment="1">
      <alignment horizontal="center"/>
    </xf>
    <xf numFmtId="0" fontId="5" fillId="15" borderId="36" xfId="2" applyFont="1" applyFill="1" applyBorder="1" applyAlignment="1">
      <alignment wrapText="1"/>
    </xf>
    <xf numFmtId="4" fontId="13" fillId="0" borderId="0" xfId="2" applyNumberFormat="1" applyFont="1" applyAlignment="1">
      <alignment horizontal="center"/>
    </xf>
    <xf numFmtId="0" fontId="13" fillId="0" borderId="0" xfId="2" applyFont="1" applyAlignment="1">
      <alignment wrapText="1"/>
    </xf>
    <xf numFmtId="0" fontId="13" fillId="0" borderId="0" xfId="2" applyFont="1" applyAlignment="1">
      <alignment horizontal="center"/>
    </xf>
    <xf numFmtId="3" fontId="13" fillId="0" borderId="0" xfId="3" applyNumberFormat="1" applyFont="1" applyFill="1" applyBorder="1" applyAlignment="1">
      <alignment horizontal="center"/>
    </xf>
    <xf numFmtId="169" fontId="13" fillId="0" borderId="0" xfId="27" applyNumberFormat="1" applyFont="1"/>
    <xf numFmtId="169" fontId="5" fillId="18" borderId="3" xfId="27" applyNumberFormat="1" applyFont="1" applyFill="1" applyBorder="1" applyAlignment="1">
      <alignment horizontal="right"/>
    </xf>
    <xf numFmtId="169" fontId="5" fillId="0" borderId="0" xfId="27" applyNumberFormat="1" applyFont="1" applyAlignment="1">
      <alignment horizontal="right"/>
    </xf>
    <xf numFmtId="4" fontId="13" fillId="0" borderId="0" xfId="26" applyNumberFormat="1" applyFont="1" applyAlignment="1">
      <alignment horizontal="center"/>
    </xf>
    <xf numFmtId="4" fontId="13" fillId="0" borderId="0" xfId="26" applyNumberFormat="1" applyFont="1" applyAlignment="1">
      <alignment wrapText="1"/>
    </xf>
    <xf numFmtId="3" fontId="13" fillId="0" borderId="0" xfId="26" applyNumberFormat="1" applyFont="1" applyAlignment="1">
      <alignment horizontal="right"/>
    </xf>
    <xf numFmtId="171" fontId="13" fillId="0" borderId="0" xfId="26" applyFont="1"/>
    <xf numFmtId="3" fontId="25" fillId="0" borderId="0" xfId="28" applyNumberFormat="1" applyFont="1"/>
    <xf numFmtId="3" fontId="5" fillId="0" borderId="0" xfId="28" applyNumberFormat="1" applyFont="1"/>
    <xf numFmtId="4" fontId="4" fillId="2" borderId="0" xfId="31" applyNumberFormat="1" applyFill="1"/>
    <xf numFmtId="4" fontId="4" fillId="2" borderId="0" xfId="31" applyNumberFormat="1" applyFill="1" applyAlignment="1">
      <alignment horizontal="center"/>
    </xf>
    <xf numFmtId="4" fontId="4" fillId="2" borderId="0" xfId="31" applyNumberFormat="1" applyFill="1" applyAlignment="1">
      <alignment horizontal="right"/>
    </xf>
    <xf numFmtId="167" fontId="4" fillId="2" borderId="0" xfId="22" applyNumberFormat="1" applyFont="1" applyFill="1"/>
    <xf numFmtId="4" fontId="4" fillId="0" borderId="0" xfId="31" applyNumberFormat="1"/>
    <xf numFmtId="0" fontId="31" fillId="13" borderId="35" xfId="5" applyFont="1" applyFill="1" applyBorder="1" applyAlignment="1">
      <alignment horizontal="center" vertical="center" wrapText="1"/>
    </xf>
    <xf numFmtId="0" fontId="31" fillId="13" borderId="32" xfId="5" applyFont="1" applyFill="1" applyBorder="1" applyAlignment="1">
      <alignment horizontal="center" vertical="center" wrapText="1"/>
    </xf>
    <xf numFmtId="167" fontId="31" fillId="13" borderId="32" xfId="22" applyNumberFormat="1" applyFont="1" applyFill="1" applyBorder="1" applyAlignment="1">
      <alignment horizontal="center" vertical="center" wrapText="1"/>
    </xf>
    <xf numFmtId="167" fontId="31" fillId="13" borderId="36" xfId="22" applyNumberFormat="1" applyFont="1" applyFill="1" applyBorder="1" applyAlignment="1">
      <alignment horizontal="center" vertical="center" wrapText="1"/>
    </xf>
    <xf numFmtId="4" fontId="32" fillId="14" borderId="35" xfId="31" applyNumberFormat="1" applyFont="1" applyFill="1" applyBorder="1" applyAlignment="1">
      <alignment horizontal="center"/>
    </xf>
    <xf numFmtId="4" fontId="32" fillId="14" borderId="32" xfId="31" applyNumberFormat="1" applyFont="1" applyFill="1" applyBorder="1" applyAlignment="1">
      <alignment horizontal="left"/>
    </xf>
    <xf numFmtId="4" fontId="15" fillId="14" borderId="32" xfId="31" applyNumberFormat="1" applyFont="1" applyFill="1" applyBorder="1"/>
    <xf numFmtId="4" fontId="15" fillId="14" borderId="32" xfId="31" applyNumberFormat="1" applyFont="1" applyFill="1" applyBorder="1" applyAlignment="1">
      <alignment horizontal="right"/>
    </xf>
    <xf numFmtId="167" fontId="12" fillId="14" borderId="32" xfId="22" applyNumberFormat="1" applyFont="1" applyFill="1" applyBorder="1"/>
    <xf numFmtId="167" fontId="7" fillId="14" borderId="32" xfId="22" applyNumberFormat="1" applyFont="1" applyFill="1" applyBorder="1" applyAlignment="1">
      <alignment horizontal="center"/>
    </xf>
    <xf numFmtId="167" fontId="7" fillId="14" borderId="36" xfId="22" applyNumberFormat="1" applyFont="1" applyFill="1" applyBorder="1" applyAlignment="1">
      <alignment horizontal="center"/>
    </xf>
    <xf numFmtId="0" fontId="32" fillId="15" borderId="32" xfId="2" applyFont="1" applyFill="1" applyBorder="1"/>
    <xf numFmtId="0" fontId="15" fillId="15" borderId="32" xfId="2" applyFont="1" applyFill="1" applyBorder="1" applyAlignment="1">
      <alignment horizontal="center"/>
    </xf>
    <xf numFmtId="3" fontId="15" fillId="15" borderId="32" xfId="3" applyNumberFormat="1" applyFont="1" applyFill="1" applyBorder="1" applyAlignment="1">
      <alignment horizontal="right"/>
    </xf>
    <xf numFmtId="167" fontId="12" fillId="15" borderId="32" xfId="22" applyNumberFormat="1" applyFont="1" applyFill="1" applyBorder="1" applyAlignment="1">
      <alignment horizontal="right" indent="1"/>
    </xf>
    <xf numFmtId="167" fontId="12" fillId="15" borderId="32" xfId="22" applyNumberFormat="1" applyFont="1" applyFill="1" applyBorder="1" applyAlignment="1">
      <alignment horizontal="right"/>
    </xf>
    <xf numFmtId="167" fontId="12" fillId="15" borderId="36" xfId="22" applyNumberFormat="1" applyFont="1" applyFill="1" applyBorder="1" applyAlignment="1">
      <alignment horizontal="right"/>
    </xf>
    <xf numFmtId="4" fontId="15" fillId="0" borderId="32" xfId="31" applyNumberFormat="1" applyFont="1" applyBorder="1"/>
    <xf numFmtId="0" fontId="15" fillId="0" borderId="32" xfId="2" applyFont="1" applyBorder="1" applyAlignment="1">
      <alignment horizontal="center"/>
    </xf>
    <xf numFmtId="4" fontId="15" fillId="0" borderId="32" xfId="3" applyNumberFormat="1" applyFont="1" applyFill="1" applyBorder="1" applyAlignment="1">
      <alignment horizontal="center"/>
    </xf>
    <xf numFmtId="167" fontId="15" fillId="0" borderId="32" xfId="22" applyNumberFormat="1" applyFont="1" applyFill="1" applyBorder="1" applyAlignment="1">
      <alignment horizontal="center"/>
    </xf>
    <xf numFmtId="167" fontId="15" fillId="0" borderId="32" xfId="22" applyNumberFormat="1" applyFont="1" applyBorder="1" applyAlignment="1">
      <alignment horizontal="right" indent="1"/>
    </xf>
    <xf numFmtId="167" fontId="15" fillId="0" borderId="36" xfId="22" applyNumberFormat="1" applyFont="1" applyFill="1" applyBorder="1" applyAlignment="1">
      <alignment horizontal="center"/>
    </xf>
    <xf numFmtId="0" fontId="15" fillId="0" borderId="32" xfId="2" applyFont="1" applyBorder="1"/>
    <xf numFmtId="0" fontId="32" fillId="16" borderId="32" xfId="2" applyFont="1" applyFill="1" applyBorder="1"/>
    <xf numFmtId="0" fontId="15" fillId="16" borderId="32" xfId="2" applyFont="1" applyFill="1" applyBorder="1" applyAlignment="1">
      <alignment horizontal="center"/>
    </xf>
    <xf numFmtId="3" fontId="15" fillId="16" borderId="32" xfId="3" applyNumberFormat="1" applyFont="1" applyFill="1" applyBorder="1" applyAlignment="1">
      <alignment horizontal="center"/>
    </xf>
    <xf numFmtId="167" fontId="12" fillId="16" borderId="32" xfId="22" applyNumberFormat="1" applyFont="1" applyFill="1" applyBorder="1" applyAlignment="1">
      <alignment horizontal="right" indent="1"/>
    </xf>
    <xf numFmtId="167" fontId="12" fillId="16" borderId="32" xfId="22" applyNumberFormat="1" applyFont="1" applyFill="1" applyBorder="1"/>
    <xf numFmtId="167" fontId="12" fillId="16" borderId="36" xfId="22" applyNumberFormat="1" applyFont="1" applyFill="1" applyBorder="1"/>
    <xf numFmtId="167" fontId="12" fillId="0" borderId="32" xfId="22" applyNumberFormat="1" applyFont="1" applyBorder="1" applyAlignment="1">
      <alignment horizontal="right" indent="1"/>
    </xf>
    <xf numFmtId="3" fontId="32" fillId="14" borderId="35" xfId="31" applyNumberFormat="1" applyFont="1" applyFill="1" applyBorder="1" applyAlignment="1">
      <alignment horizontal="center"/>
    </xf>
    <xf numFmtId="4" fontId="15" fillId="2" borderId="35" xfId="31" applyNumberFormat="1" applyFont="1" applyFill="1" applyBorder="1" applyAlignment="1">
      <alignment horizontal="center"/>
    </xf>
    <xf numFmtId="4" fontId="15" fillId="2" borderId="32" xfId="31" applyNumberFormat="1" applyFont="1" applyFill="1" applyBorder="1" applyAlignment="1">
      <alignment horizontal="left"/>
    </xf>
    <xf numFmtId="4" fontId="15" fillId="2" borderId="32" xfId="31" applyNumberFormat="1" applyFont="1" applyFill="1" applyBorder="1" applyAlignment="1">
      <alignment horizontal="center"/>
    </xf>
    <xf numFmtId="167" fontId="12" fillId="2" borderId="32" xfId="22" applyNumberFormat="1" applyFont="1" applyFill="1" applyBorder="1"/>
    <xf numFmtId="4" fontId="15" fillId="0" borderId="32" xfId="31" applyNumberFormat="1" applyFont="1" applyBorder="1" applyAlignment="1">
      <alignment horizontal="center"/>
    </xf>
    <xf numFmtId="167" fontId="12" fillId="14" borderId="36" xfId="22" applyNumberFormat="1" applyFont="1" applyFill="1" applyBorder="1"/>
    <xf numFmtId="0" fontId="32" fillId="17" borderId="35" xfId="2" applyFont="1" applyFill="1" applyBorder="1" applyAlignment="1">
      <alignment horizontal="center"/>
    </xf>
    <xf numFmtId="0" fontId="32" fillId="17" borderId="32" xfId="2" applyFont="1" applyFill="1" applyBorder="1"/>
    <xf numFmtId="0" fontId="15" fillId="17" borderId="32" xfId="2" applyFont="1" applyFill="1" applyBorder="1" applyAlignment="1">
      <alignment horizontal="center"/>
    </xf>
    <xf numFmtId="3" fontId="15" fillId="17" borderId="32" xfId="3" applyNumberFormat="1" applyFont="1" applyFill="1" applyBorder="1" applyAlignment="1">
      <alignment horizontal="right"/>
    </xf>
    <xf numFmtId="167" fontId="12" fillId="17" borderId="32" xfId="22" applyNumberFormat="1" applyFont="1" applyFill="1" applyBorder="1" applyAlignment="1">
      <alignment horizontal="right" indent="1"/>
    </xf>
    <xf numFmtId="167" fontId="12" fillId="17" borderId="36" xfId="22" applyNumberFormat="1" applyFont="1" applyFill="1" applyBorder="1" applyAlignment="1">
      <alignment horizontal="right" indent="1"/>
    </xf>
    <xf numFmtId="167" fontId="12" fillId="15" borderId="36" xfId="22" applyNumberFormat="1" applyFont="1" applyFill="1" applyBorder="1" applyAlignment="1">
      <alignment horizontal="right" indent="1"/>
    </xf>
    <xf numFmtId="0" fontId="42" fillId="0" borderId="35" xfId="2" applyFont="1" applyBorder="1" applyAlignment="1">
      <alignment horizontal="center"/>
    </xf>
    <xf numFmtId="4" fontId="42" fillId="0" borderId="32" xfId="31" applyNumberFormat="1" applyFont="1" applyBorder="1"/>
    <xf numFmtId="4" fontId="42" fillId="0" borderId="32" xfId="31" applyNumberFormat="1" applyFont="1" applyBorder="1" applyAlignment="1">
      <alignment horizontal="center"/>
    </xf>
    <xf numFmtId="4" fontId="42" fillId="0" borderId="32" xfId="3" applyNumberFormat="1" applyFont="1" applyFill="1" applyBorder="1" applyAlignment="1">
      <alignment horizontal="center"/>
    </xf>
    <xf numFmtId="167" fontId="42" fillId="0" borderId="32" xfId="22" applyNumberFormat="1" applyFont="1" applyFill="1" applyBorder="1" applyAlignment="1">
      <alignment horizontal="center"/>
    </xf>
    <xf numFmtId="167" fontId="43" fillId="0" borderId="32" xfId="22" applyNumberFormat="1" applyFont="1" applyBorder="1" applyAlignment="1">
      <alignment horizontal="right" indent="1"/>
    </xf>
    <xf numFmtId="167" fontId="42" fillId="0" borderId="36" xfId="22" applyNumberFormat="1" applyFont="1" applyFill="1" applyBorder="1" applyAlignment="1">
      <alignment horizontal="center"/>
    </xf>
    <xf numFmtId="4" fontId="32" fillId="12" borderId="35" xfId="31" applyNumberFormat="1" applyFont="1" applyFill="1" applyBorder="1" applyAlignment="1">
      <alignment horizontal="center"/>
    </xf>
    <xf numFmtId="4" fontId="32" fillId="12" borderId="32" xfId="31" applyNumberFormat="1" applyFont="1" applyFill="1" applyBorder="1" applyAlignment="1">
      <alignment horizontal="left"/>
    </xf>
    <xf numFmtId="4" fontId="15" fillId="12" borderId="32" xfId="31" applyNumberFormat="1" applyFont="1" applyFill="1" applyBorder="1" applyAlignment="1">
      <alignment horizontal="center"/>
    </xf>
    <xf numFmtId="4" fontId="15" fillId="12" borderId="32" xfId="31" applyNumberFormat="1" applyFont="1" applyFill="1" applyBorder="1" applyAlignment="1">
      <alignment horizontal="right"/>
    </xf>
    <xf numFmtId="167" fontId="12" fillId="12" borderId="32" xfId="22" applyNumberFormat="1" applyFont="1" applyFill="1" applyBorder="1"/>
    <xf numFmtId="167" fontId="12" fillId="12" borderId="36" xfId="22" applyNumberFormat="1" applyFont="1" applyFill="1" applyBorder="1"/>
    <xf numFmtId="171" fontId="33" fillId="0" borderId="0" xfId="31" applyFont="1" applyAlignment="1">
      <alignment horizontal="left" vertical="center" indent="15"/>
    </xf>
    <xf numFmtId="2" fontId="32" fillId="15" borderId="35" xfId="2" applyNumberFormat="1" applyFont="1" applyFill="1" applyBorder="1" applyAlignment="1">
      <alignment horizontal="center"/>
    </xf>
    <xf numFmtId="171" fontId="4" fillId="0" borderId="0" xfId="31"/>
    <xf numFmtId="171" fontId="36" fillId="0" borderId="0" xfId="31" applyFont="1" applyAlignment="1">
      <alignment vertical="center"/>
    </xf>
    <xf numFmtId="4" fontId="15" fillId="0" borderId="35" xfId="31" applyNumberFormat="1" applyFont="1" applyBorder="1" applyAlignment="1">
      <alignment horizontal="center"/>
    </xf>
    <xf numFmtId="4" fontId="15" fillId="0" borderId="32" xfId="31" applyNumberFormat="1" applyFont="1" applyBorder="1" applyAlignment="1">
      <alignment horizontal="left"/>
    </xf>
    <xf numFmtId="167" fontId="37" fillId="0" borderId="32" xfId="22" applyNumberFormat="1" applyFont="1" applyBorder="1"/>
    <xf numFmtId="167" fontId="12" fillId="0" borderId="32" xfId="22" applyNumberFormat="1" applyFont="1" applyBorder="1"/>
    <xf numFmtId="167" fontId="7" fillId="18" borderId="32" xfId="22" applyNumberFormat="1" applyFont="1" applyFill="1" applyBorder="1" applyAlignment="1">
      <alignment horizontal="right"/>
    </xf>
    <xf numFmtId="167" fontId="7" fillId="18" borderId="36" xfId="22" applyNumberFormat="1" applyFont="1" applyFill="1" applyBorder="1" applyAlignment="1">
      <alignment horizontal="right"/>
    </xf>
    <xf numFmtId="167" fontId="7" fillId="0" borderId="32" xfId="22" applyNumberFormat="1" applyFont="1" applyBorder="1" applyAlignment="1">
      <alignment horizontal="right"/>
    </xf>
    <xf numFmtId="167" fontId="12" fillId="0" borderId="36" xfId="22" applyNumberFormat="1" applyFont="1" applyBorder="1"/>
    <xf numFmtId="4" fontId="12" fillId="0" borderId="35" xfId="31" applyNumberFormat="1" applyFont="1" applyBorder="1" applyAlignment="1">
      <alignment horizontal="center"/>
    </xf>
    <xf numFmtId="4" fontId="12" fillId="0" borderId="32" xfId="31" applyNumberFormat="1" applyFont="1" applyBorder="1"/>
    <xf numFmtId="4" fontId="12" fillId="0" borderId="32" xfId="31" applyNumberFormat="1" applyFont="1" applyBorder="1" applyAlignment="1">
      <alignment horizontal="center"/>
    </xf>
    <xf numFmtId="4" fontId="12" fillId="0" borderId="32" xfId="31" applyNumberFormat="1" applyFont="1" applyBorder="1" applyAlignment="1">
      <alignment horizontal="right"/>
    </xf>
    <xf numFmtId="4" fontId="4" fillId="0" borderId="24" xfId="31" applyNumberFormat="1" applyBorder="1" applyAlignment="1">
      <alignment horizontal="center"/>
    </xf>
    <xf numFmtId="4" fontId="12" fillId="0" borderId="25" xfId="31" applyNumberFormat="1" applyFont="1" applyBorder="1"/>
    <xf numFmtId="4" fontId="4" fillId="0" borderId="25" xfId="31" applyNumberFormat="1" applyBorder="1" applyAlignment="1">
      <alignment horizontal="center"/>
    </xf>
    <xf numFmtId="4" fontId="4" fillId="0" borderId="25" xfId="31" applyNumberFormat="1" applyBorder="1" applyAlignment="1">
      <alignment horizontal="right"/>
    </xf>
    <xf numFmtId="167" fontId="4" fillId="0" borderId="25" xfId="22" applyNumberFormat="1" applyFont="1" applyBorder="1"/>
    <xf numFmtId="167" fontId="7" fillId="18" borderId="26" xfId="22" applyNumberFormat="1" applyFont="1" applyFill="1" applyBorder="1" applyAlignment="1">
      <alignment horizontal="right"/>
    </xf>
    <xf numFmtId="4" fontId="4" fillId="0" borderId="0" xfId="31" applyNumberFormat="1" applyAlignment="1">
      <alignment horizontal="center"/>
    </xf>
    <xf numFmtId="4" fontId="4" fillId="0" borderId="0" xfId="31" applyNumberFormat="1" applyAlignment="1">
      <alignment horizontal="right"/>
    </xf>
    <xf numFmtId="167" fontId="4" fillId="0" borderId="0" xfId="22" applyNumberFormat="1" applyFont="1"/>
    <xf numFmtId="0" fontId="14" fillId="0" borderId="0" xfId="28" applyFont="1"/>
    <xf numFmtId="0" fontId="44" fillId="0" borderId="0" xfId="28" applyFont="1"/>
    <xf numFmtId="171" fontId="45" fillId="0" borderId="0" xfId="26" applyFont="1" applyAlignment="1">
      <alignment horizontal="center" vertical="center"/>
    </xf>
    <xf numFmtId="43" fontId="15" fillId="0" borderId="0" xfId="32" applyFont="1" applyAlignment="1">
      <alignment vertical="center"/>
    </xf>
    <xf numFmtId="49" fontId="15" fillId="0" borderId="0" xfId="32" applyNumberFormat="1" applyFont="1" applyAlignment="1">
      <alignment vertical="center" wrapText="1"/>
    </xf>
    <xf numFmtId="171" fontId="26" fillId="0" borderId="0" xfId="26" applyAlignment="1">
      <alignment horizontal="center" vertical="center"/>
    </xf>
    <xf numFmtId="0" fontId="46" fillId="0" borderId="0" xfId="4" applyFont="1" applyAlignment="1">
      <alignment horizontal="right" vertical="center"/>
    </xf>
    <xf numFmtId="171" fontId="26" fillId="0" borderId="60" xfId="26" applyBorder="1" applyAlignment="1">
      <alignment vertical="center"/>
    </xf>
    <xf numFmtId="0" fontId="47" fillId="0" borderId="60" xfId="33" applyBorder="1" applyAlignment="1" applyProtection="1">
      <alignment horizontal="right" vertical="center"/>
    </xf>
    <xf numFmtId="43" fontId="31" fillId="13" borderId="14" xfId="32" applyFont="1" applyFill="1" applyBorder="1" applyAlignment="1">
      <alignment horizontal="center" vertical="center" wrapText="1"/>
    </xf>
    <xf numFmtId="4" fontId="32" fillId="14" borderId="4" xfId="26" applyNumberFormat="1" applyFont="1" applyFill="1" applyBorder="1" applyAlignment="1">
      <alignment horizontal="center"/>
    </xf>
    <xf numFmtId="4" fontId="32" fillId="14" borderId="5" xfId="26" applyNumberFormat="1" applyFont="1" applyFill="1" applyBorder="1" applyAlignment="1">
      <alignment horizontal="left"/>
    </xf>
    <xf numFmtId="4" fontId="15" fillId="14" borderId="5" xfId="26" applyNumberFormat="1" applyFont="1" applyFill="1" applyBorder="1"/>
    <xf numFmtId="4" fontId="15" fillId="14" borderId="5" xfId="26" applyNumberFormat="1" applyFont="1" applyFill="1" applyBorder="1" applyAlignment="1">
      <alignment horizontal="right"/>
    </xf>
    <xf numFmtId="0" fontId="12" fillId="14" borderId="5" xfId="4" applyFont="1" applyFill="1" applyBorder="1"/>
    <xf numFmtId="2" fontId="7" fillId="14" borderId="5" xfId="4" applyNumberFormat="1" applyFont="1" applyFill="1" applyBorder="1" applyAlignment="1">
      <alignment horizontal="center"/>
    </xf>
    <xf numFmtId="43" fontId="7" fillId="14" borderId="11" xfId="32" applyFont="1" applyFill="1" applyBorder="1"/>
    <xf numFmtId="0" fontId="32" fillId="15" borderId="6" xfId="2" applyFont="1" applyFill="1" applyBorder="1" applyAlignment="1">
      <alignment horizontal="center"/>
    </xf>
    <xf numFmtId="0" fontId="32" fillId="15" borderId="0" xfId="2" applyFont="1" applyFill="1"/>
    <xf numFmtId="0" fontId="15" fillId="15" borderId="0" xfId="2" applyFont="1" applyFill="1" applyAlignment="1">
      <alignment horizontal="center"/>
    </xf>
    <xf numFmtId="3" fontId="15" fillId="15" borderId="0" xfId="3" applyNumberFormat="1" applyFont="1" applyFill="1" applyBorder="1" applyAlignment="1">
      <alignment horizontal="right"/>
    </xf>
    <xf numFmtId="172" fontId="12" fillId="15" borderId="0" xfId="4" applyNumberFormat="1" applyFont="1" applyFill="1" applyAlignment="1">
      <alignment horizontal="right" indent="1"/>
    </xf>
    <xf numFmtId="2" fontId="12" fillId="15" borderId="0" xfId="4" applyNumberFormat="1" applyFont="1" applyFill="1" applyAlignment="1">
      <alignment horizontal="right"/>
    </xf>
    <xf numFmtId="43" fontId="7" fillId="15" borderId="7" xfId="32" applyFont="1" applyFill="1" applyBorder="1" applyAlignment="1">
      <alignment horizontal="right" indent="1"/>
    </xf>
    <xf numFmtId="0" fontId="15" fillId="0" borderId="6" xfId="2" applyFont="1" applyBorder="1" applyAlignment="1">
      <alignment horizontal="center"/>
    </xf>
    <xf numFmtId="4" fontId="15" fillId="0" borderId="0" xfId="26" applyNumberFormat="1" applyFont="1"/>
    <xf numFmtId="43" fontId="32" fillId="0" borderId="7" xfId="32" applyFont="1" applyBorder="1" applyAlignment="1">
      <alignment horizontal="right" indent="1"/>
    </xf>
    <xf numFmtId="0" fontId="32" fillId="16" borderId="6" xfId="2" applyFont="1" applyFill="1" applyBorder="1" applyAlignment="1">
      <alignment horizontal="center"/>
    </xf>
    <xf numFmtId="0" fontId="32" fillId="16" borderId="0" xfId="2" applyFont="1" applyFill="1"/>
    <xf numFmtId="0" fontId="15" fillId="16" borderId="0" xfId="2" applyFont="1" applyFill="1" applyAlignment="1">
      <alignment horizontal="center"/>
    </xf>
    <xf numFmtId="3" fontId="15" fillId="16" borderId="0" xfId="3" applyNumberFormat="1" applyFont="1" applyFill="1" applyBorder="1" applyAlignment="1">
      <alignment horizontal="center"/>
    </xf>
    <xf numFmtId="172" fontId="12" fillId="16" borderId="0" xfId="4" applyNumberFormat="1" applyFont="1" applyFill="1" applyAlignment="1">
      <alignment horizontal="right" indent="1"/>
    </xf>
    <xf numFmtId="43" fontId="7" fillId="16" borderId="7" xfId="32" applyFont="1" applyFill="1" applyBorder="1" applyAlignment="1">
      <alignment horizontal="right" indent="1"/>
    </xf>
    <xf numFmtId="43" fontId="7" fillId="0" borderId="7" xfId="32" applyFont="1" applyBorder="1" applyAlignment="1">
      <alignment horizontal="right" indent="1"/>
    </xf>
    <xf numFmtId="3" fontId="32" fillId="14" borderId="6" xfId="26" applyNumberFormat="1" applyFont="1" applyFill="1" applyBorder="1" applyAlignment="1">
      <alignment horizontal="center"/>
    </xf>
    <xf numFmtId="4" fontId="32" fillId="14" borderId="0" xfId="26" applyNumberFormat="1" applyFont="1" applyFill="1" applyAlignment="1">
      <alignment horizontal="left"/>
    </xf>
    <xf numFmtId="4" fontId="15" fillId="14" borderId="0" xfId="26" applyNumberFormat="1" applyFont="1" applyFill="1"/>
    <xf numFmtId="4" fontId="15" fillId="14" borderId="0" xfId="26" applyNumberFormat="1" applyFont="1" applyFill="1" applyAlignment="1">
      <alignment horizontal="right"/>
    </xf>
    <xf numFmtId="0" fontId="12" fillId="14" borderId="0" xfId="4" applyFont="1" applyFill="1"/>
    <xf numFmtId="43" fontId="7" fillId="14" borderId="7" xfId="32" applyFont="1" applyFill="1" applyBorder="1"/>
    <xf numFmtId="4" fontId="15" fillId="0" borderId="6" xfId="26" applyNumberFormat="1" applyFont="1" applyBorder="1" applyAlignment="1">
      <alignment horizontal="center"/>
    </xf>
    <xf numFmtId="4" fontId="15" fillId="0" borderId="0" xfId="26" applyNumberFormat="1" applyFont="1" applyAlignment="1">
      <alignment horizontal="left"/>
    </xf>
    <xf numFmtId="4" fontId="15" fillId="0" borderId="0" xfId="26" applyNumberFormat="1" applyFont="1" applyAlignment="1">
      <alignment horizontal="center"/>
    </xf>
    <xf numFmtId="43" fontId="7" fillId="0" borderId="7" xfId="32" applyFont="1" applyFill="1" applyBorder="1"/>
    <xf numFmtId="43" fontId="7" fillId="0" borderId="7" xfId="32" applyFont="1" applyFill="1" applyBorder="1" applyAlignment="1">
      <alignment horizontal="right" indent="1"/>
    </xf>
    <xf numFmtId="4" fontId="32" fillId="14" borderId="6" xfId="26" applyNumberFormat="1" applyFont="1" applyFill="1" applyBorder="1" applyAlignment="1">
      <alignment horizontal="center"/>
    </xf>
    <xf numFmtId="0" fontId="32" fillId="17" borderId="6" xfId="2" applyFont="1" applyFill="1" applyBorder="1" applyAlignment="1">
      <alignment horizontal="center"/>
    </xf>
    <xf numFmtId="0" fontId="32" fillId="17" borderId="0" xfId="2" applyFont="1" applyFill="1"/>
    <xf numFmtId="0" fontId="15" fillId="17" borderId="0" xfId="2" applyFont="1" applyFill="1" applyAlignment="1">
      <alignment horizontal="center"/>
    </xf>
    <xf numFmtId="3" fontId="15" fillId="17" borderId="0" xfId="3" applyNumberFormat="1" applyFont="1" applyFill="1" applyBorder="1" applyAlignment="1">
      <alignment horizontal="right"/>
    </xf>
    <xf numFmtId="172" fontId="12" fillId="17" borderId="0" xfId="4" applyNumberFormat="1" applyFont="1" applyFill="1" applyAlignment="1">
      <alignment horizontal="right" indent="1"/>
    </xf>
    <xf numFmtId="43" fontId="7" fillId="17" borderId="7" xfId="32" applyFont="1" applyFill="1" applyBorder="1" applyAlignment="1">
      <alignment horizontal="right" indent="1"/>
    </xf>
    <xf numFmtId="4" fontId="15" fillId="0" borderId="6" xfId="2" applyNumberFormat="1" applyFont="1" applyBorder="1" applyAlignment="1">
      <alignment horizontal="center"/>
    </xf>
    <xf numFmtId="4" fontId="32" fillId="12" borderId="6" xfId="26" applyNumberFormat="1" applyFont="1" applyFill="1" applyBorder="1" applyAlignment="1">
      <alignment horizontal="center"/>
    </xf>
    <xf numFmtId="4" fontId="32" fillId="12" borderId="0" xfId="26" applyNumberFormat="1" applyFont="1" applyFill="1" applyAlignment="1">
      <alignment horizontal="left"/>
    </xf>
    <xf numFmtId="4" fontId="15" fillId="12" borderId="0" xfId="26" applyNumberFormat="1" applyFont="1" applyFill="1" applyAlignment="1">
      <alignment horizontal="center"/>
    </xf>
    <xf numFmtId="4" fontId="15" fillId="12" borderId="0" xfId="26" applyNumberFormat="1" applyFont="1" applyFill="1" applyAlignment="1">
      <alignment horizontal="right"/>
    </xf>
    <xf numFmtId="0" fontId="12" fillId="12" borderId="0" xfId="4" applyFont="1" applyFill="1"/>
    <xf numFmtId="43" fontId="7" fillId="12" borderId="7" xfId="32" applyFont="1" applyFill="1" applyBorder="1"/>
    <xf numFmtId="2" fontId="32" fillId="15" borderId="6" xfId="2" applyNumberFormat="1" applyFont="1" applyFill="1" applyBorder="1" applyAlignment="1">
      <alignment horizontal="center"/>
    </xf>
    <xf numFmtId="43" fontId="8" fillId="0" borderId="7" xfId="32" applyFont="1" applyBorder="1"/>
    <xf numFmtId="43" fontId="7" fillId="0" borderId="7" xfId="32" applyFont="1" applyBorder="1"/>
    <xf numFmtId="0" fontId="15" fillId="0" borderId="10" xfId="2" applyFont="1" applyBorder="1" applyAlignment="1">
      <alignment horizontal="center"/>
    </xf>
    <xf numFmtId="0" fontId="15" fillId="0" borderId="8" xfId="2" applyFont="1" applyBorder="1"/>
    <xf numFmtId="0" fontId="15" fillId="0" borderId="8" xfId="2" applyFont="1" applyBorder="1" applyAlignment="1">
      <alignment horizontal="center"/>
    </xf>
    <xf numFmtId="4" fontId="15" fillId="0" borderId="8" xfId="3" applyNumberFormat="1" applyFont="1" applyFill="1" applyBorder="1" applyAlignment="1">
      <alignment horizontal="center"/>
    </xf>
    <xf numFmtId="43" fontId="7" fillId="0" borderId="12" xfId="32" applyFont="1" applyBorder="1" applyAlignment="1">
      <alignment horizontal="right" indent="1"/>
    </xf>
    <xf numFmtId="168" fontId="8" fillId="18" borderId="15" xfId="32" applyNumberFormat="1" applyFont="1" applyFill="1" applyBorder="1" applyAlignment="1">
      <alignment horizontal="right" vertical="center"/>
    </xf>
    <xf numFmtId="43" fontId="8" fillId="0" borderId="0" xfId="32" applyFont="1" applyAlignment="1">
      <alignment horizontal="right"/>
    </xf>
    <xf numFmtId="4" fontId="12" fillId="0" borderId="0" xfId="26" applyNumberFormat="1" applyFont="1" applyAlignment="1">
      <alignment horizontal="center"/>
    </xf>
    <xf numFmtId="4" fontId="12" fillId="0" borderId="0" xfId="26" applyNumberFormat="1" applyFont="1"/>
    <xf numFmtId="4" fontId="12" fillId="0" borderId="0" xfId="26" applyNumberFormat="1" applyFont="1" applyAlignment="1">
      <alignment horizontal="right"/>
    </xf>
    <xf numFmtId="10" fontId="12" fillId="0" borderId="0" xfId="4" applyNumberFormat="1" applyFont="1"/>
    <xf numFmtId="168" fontId="30" fillId="0" borderId="0" xfId="32" applyNumberFormat="1" applyFont="1"/>
    <xf numFmtId="4" fontId="4" fillId="0" borderId="0" xfId="26" applyNumberFormat="1" applyFont="1"/>
    <xf numFmtId="43" fontId="44" fillId="0" borderId="0" xfId="32" applyFont="1"/>
    <xf numFmtId="4" fontId="4" fillId="0" borderId="0" xfId="26" applyNumberFormat="1" applyFont="1" applyAlignment="1">
      <alignment horizontal="right"/>
    </xf>
    <xf numFmtId="0" fontId="0" fillId="0" borderId="13" xfId="0" applyBorder="1" applyAlignment="1">
      <alignment horizontal="center" vertical="center" wrapText="1"/>
    </xf>
    <xf numFmtId="0" fontId="0" fillId="0" borderId="2" xfId="0" applyBorder="1"/>
    <xf numFmtId="169" fontId="0" fillId="2" borderId="13" xfId="0" applyNumberFormat="1" applyFill="1" applyBorder="1" applyAlignment="1">
      <alignment horizontal="center" vertical="center"/>
    </xf>
    <xf numFmtId="169" fontId="0" fillId="2" borderId="14" xfId="0" applyNumberFormat="1" applyFill="1" applyBorder="1" applyAlignment="1">
      <alignment horizontal="center" vertical="center"/>
    </xf>
    <xf numFmtId="169" fontId="0" fillId="2" borderId="15" xfId="0" applyNumberForma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19" fillId="2" borderId="6" xfId="0" applyFont="1" applyFill="1" applyBorder="1"/>
    <xf numFmtId="0" fontId="21" fillId="4" borderId="21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3" fontId="0" fillId="0" borderId="0" xfId="0" applyNumberFormat="1"/>
    <xf numFmtId="0" fontId="0" fillId="0" borderId="8" xfId="0" applyBorder="1"/>
    <xf numFmtId="0" fontId="0" fillId="0" borderId="0" xfId="0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11" xfId="0" applyBorder="1"/>
    <xf numFmtId="0" fontId="0" fillId="0" borderId="6" xfId="0" applyBorder="1"/>
    <xf numFmtId="0" fontId="0" fillId="0" borderId="7" xfId="0" applyBorder="1"/>
    <xf numFmtId="0" fontId="0" fillId="0" borderId="10" xfId="0" applyBorder="1"/>
    <xf numFmtId="0" fontId="0" fillId="0" borderId="12" xfId="0" applyBorder="1"/>
    <xf numFmtId="3" fontId="0" fillId="0" borderId="5" xfId="0" applyNumberFormat="1" applyBorder="1"/>
    <xf numFmtId="3" fontId="0" fillId="0" borderId="8" xfId="0" applyNumberFormat="1" applyBorder="1"/>
    <xf numFmtId="0" fontId="19" fillId="0" borderId="0" xfId="0" applyFont="1"/>
    <xf numFmtId="0" fontId="19" fillId="0" borderId="3" xfId="0" applyFont="1" applyBorder="1" applyProtection="1">
      <protection locked="0"/>
    </xf>
    <xf numFmtId="0" fontId="46" fillId="0" borderId="3" xfId="0" applyFont="1" applyBorder="1" applyAlignment="1">
      <alignment wrapText="1"/>
    </xf>
    <xf numFmtId="0" fontId="46" fillId="0" borderId="0" xfId="0" applyFont="1" applyAlignment="1">
      <alignment wrapText="1"/>
    </xf>
    <xf numFmtId="0" fontId="50" fillId="0" borderId="1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51" fillId="0" borderId="0" xfId="0" applyFont="1"/>
    <xf numFmtId="0" fontId="52" fillId="0" borderId="0" xfId="0" applyFont="1"/>
    <xf numFmtId="174" fontId="7" fillId="0" borderId="0" xfId="0" applyNumberFormat="1" applyFont="1" applyAlignment="1">
      <alignment vertical="center"/>
    </xf>
    <xf numFmtId="0" fontId="0" fillId="0" borderId="61" xfId="0" applyBorder="1"/>
    <xf numFmtId="174" fontId="8" fillId="0" borderId="0" xfId="0" applyNumberFormat="1" applyFont="1" applyAlignment="1">
      <alignment horizontal="right" vertical="center"/>
    </xf>
    <xf numFmtId="0" fontId="0" fillId="0" borderId="17" xfId="0" applyBorder="1"/>
    <xf numFmtId="0" fontId="5" fillId="21" borderId="0" xfId="0" applyFont="1" applyFill="1" applyAlignment="1">
      <alignment horizontal="center"/>
    </xf>
    <xf numFmtId="0" fontId="0" fillId="21" borderId="0" xfId="0" applyFill="1"/>
    <xf numFmtId="0" fontId="5" fillId="19" borderId="0" xfId="0" applyFont="1" applyFill="1" applyAlignment="1">
      <alignment horizontal="center"/>
    </xf>
    <xf numFmtId="0" fontId="0" fillId="19" borderId="0" xfId="0" applyFill="1"/>
    <xf numFmtId="3" fontId="0" fillId="0" borderId="11" xfId="0" applyNumberFormat="1" applyBorder="1"/>
    <xf numFmtId="3" fontId="0" fillId="0" borderId="7" xfId="0" applyNumberFormat="1" applyBorder="1"/>
    <xf numFmtId="3" fontId="0" fillId="0" borderId="12" xfId="0" applyNumberFormat="1" applyBorder="1"/>
    <xf numFmtId="0" fontId="49" fillId="20" borderId="1" xfId="0" applyFont="1" applyFill="1" applyBorder="1" applyAlignment="1">
      <alignment horizontal="right" vertical="center" wrapText="1"/>
    </xf>
    <xf numFmtId="0" fontId="49" fillId="20" borderId="22" xfId="0" applyFont="1" applyFill="1" applyBorder="1" applyAlignment="1">
      <alignment horizontal="right" vertical="center" wrapText="1"/>
    </xf>
    <xf numFmtId="0" fontId="21" fillId="0" borderId="1" xfId="0" applyFont="1" applyBorder="1" applyAlignment="1">
      <alignment horizontal="right" vertical="center"/>
    </xf>
    <xf numFmtId="0" fontId="21" fillId="0" borderId="9" xfId="0" applyFont="1" applyBorder="1" applyAlignment="1">
      <alignment horizontal="right" vertical="center"/>
    </xf>
    <xf numFmtId="0" fontId="21" fillId="0" borderId="22" xfId="0" applyFont="1" applyBorder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10" fontId="1" fillId="2" borderId="13" xfId="21" applyNumberFormat="1" applyFont="1" applyFill="1" applyBorder="1" applyAlignment="1">
      <alignment horizontal="center" vertical="center" wrapText="1"/>
    </xf>
    <xf numFmtId="10" fontId="1" fillId="2" borderId="14" xfId="21" applyNumberFormat="1" applyFont="1" applyFill="1" applyBorder="1" applyAlignment="1">
      <alignment horizontal="center" vertical="center" wrapText="1"/>
    </xf>
    <xf numFmtId="10" fontId="1" fillId="2" borderId="15" xfId="21" applyNumberFormat="1" applyFont="1" applyFill="1" applyBorder="1" applyAlignment="1">
      <alignment horizontal="center" vertical="center" wrapText="1"/>
    </xf>
    <xf numFmtId="10" fontId="0" fillId="2" borderId="13" xfId="21" applyNumberFormat="1" applyFont="1" applyFill="1" applyBorder="1" applyAlignment="1">
      <alignment horizontal="center" vertical="center" wrapText="1"/>
    </xf>
    <xf numFmtId="169" fontId="21" fillId="2" borderId="13" xfId="0" applyNumberFormat="1" applyFont="1" applyFill="1" applyBorder="1" applyAlignment="1">
      <alignment horizontal="center" vertical="center"/>
    </xf>
    <xf numFmtId="169" fontId="21" fillId="2" borderId="14" xfId="0" applyNumberFormat="1" applyFont="1" applyFill="1" applyBorder="1" applyAlignment="1">
      <alignment horizontal="center" vertical="center"/>
    </xf>
    <xf numFmtId="169" fontId="1" fillId="8" borderId="13" xfId="20" applyNumberFormat="1" applyFont="1" applyFill="1" applyBorder="1" applyAlignment="1">
      <alignment horizontal="center" vertical="center" wrapText="1"/>
    </xf>
    <xf numFmtId="169" fontId="1" fillId="8" borderId="14" xfId="20" applyNumberFormat="1" applyFont="1" applyFill="1" applyBorder="1" applyAlignment="1">
      <alignment horizontal="center" vertical="center" wrapText="1"/>
    </xf>
    <xf numFmtId="169" fontId="1" fillId="8" borderId="15" xfId="20" applyNumberFormat="1" applyFont="1" applyFill="1" applyBorder="1" applyAlignment="1">
      <alignment horizontal="center" vertical="center" wrapText="1"/>
    </xf>
    <xf numFmtId="169" fontId="1" fillId="2" borderId="13" xfId="20" applyNumberFormat="1" applyFont="1" applyFill="1" applyBorder="1" applyAlignment="1">
      <alignment horizontal="center" vertical="center" wrapText="1"/>
    </xf>
    <xf numFmtId="169" fontId="1" fillId="2" borderId="14" xfId="20" applyNumberFormat="1" applyFont="1" applyFill="1" applyBorder="1" applyAlignment="1">
      <alignment horizontal="center" vertical="center" wrapText="1"/>
    </xf>
    <xf numFmtId="169" fontId="1" fillId="2" borderId="15" xfId="20" applyNumberFormat="1" applyFont="1" applyFill="1" applyBorder="1" applyAlignment="1">
      <alignment horizontal="center" vertical="center" wrapText="1"/>
    </xf>
    <xf numFmtId="169" fontId="0" fillId="0" borderId="20" xfId="20" applyNumberFormat="1" applyFont="1" applyBorder="1" applyAlignment="1">
      <alignment horizontal="center" vertical="center" wrapText="1"/>
    </xf>
    <xf numFmtId="169" fontId="0" fillId="0" borderId="29" xfId="20" applyNumberFormat="1" applyFont="1" applyBorder="1" applyAlignment="1">
      <alignment horizontal="center" vertical="center" wrapText="1"/>
    </xf>
    <xf numFmtId="169" fontId="0" fillId="0" borderId="20" xfId="0" applyNumberFormat="1" applyBorder="1" applyAlignment="1">
      <alignment horizontal="center" vertical="center" wrapText="1"/>
    </xf>
    <xf numFmtId="169" fontId="0" fillId="0" borderId="29" xfId="0" applyNumberFormat="1" applyBorder="1" applyAlignment="1">
      <alignment horizontal="center" vertical="center" wrapText="1"/>
    </xf>
    <xf numFmtId="169" fontId="10" fillId="8" borderId="20" xfId="0" applyNumberFormat="1" applyFont="1" applyFill="1" applyBorder="1" applyAlignment="1">
      <alignment horizontal="center" vertical="center" wrapText="1"/>
    </xf>
    <xf numFmtId="169" fontId="10" fillId="8" borderId="29" xfId="0" applyNumberFormat="1" applyFont="1" applyFill="1" applyBorder="1" applyAlignment="1">
      <alignment horizontal="center" vertical="center" wrapText="1"/>
    </xf>
    <xf numFmtId="10" fontId="0" fillId="0" borderId="20" xfId="21" applyNumberFormat="1" applyFont="1" applyBorder="1" applyAlignment="1">
      <alignment horizontal="center" vertical="center" wrapText="1"/>
    </xf>
    <xf numFmtId="0" fontId="0" fillId="0" borderId="29" xfId="21" applyNumberFormat="1" applyFont="1" applyBorder="1" applyAlignment="1">
      <alignment horizontal="center" vertical="center" wrapText="1"/>
    </xf>
    <xf numFmtId="10" fontId="0" fillId="0" borderId="29" xfId="21" applyNumberFormat="1" applyFont="1" applyBorder="1" applyAlignment="1">
      <alignment horizontal="center" vertical="center" wrapText="1"/>
    </xf>
    <xf numFmtId="169" fontId="0" fillId="2" borderId="11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169" fontId="21" fillId="2" borderId="15" xfId="0" applyNumberFormat="1" applyFont="1" applyFill="1" applyBorder="1" applyAlignment="1">
      <alignment horizontal="center" vertical="center"/>
    </xf>
    <xf numFmtId="169" fontId="1" fillId="8" borderId="13" xfId="20" applyNumberFormat="1" applyFont="1" applyFill="1" applyBorder="1" applyAlignment="1">
      <alignment horizontal="center" vertical="center"/>
    </xf>
    <xf numFmtId="169" fontId="1" fillId="8" borderId="14" xfId="20" applyNumberFormat="1" applyFont="1" applyFill="1" applyBorder="1" applyAlignment="1">
      <alignment horizontal="center" vertical="center"/>
    </xf>
    <xf numFmtId="169" fontId="1" fillId="10" borderId="13" xfId="20" applyNumberFormat="1" applyFont="1" applyFill="1" applyBorder="1" applyAlignment="1">
      <alignment horizontal="center" vertical="center"/>
    </xf>
    <xf numFmtId="169" fontId="1" fillId="10" borderId="14" xfId="20" applyNumberFormat="1" applyFont="1" applyFill="1" applyBorder="1" applyAlignment="1">
      <alignment horizontal="center" vertical="center"/>
    </xf>
    <xf numFmtId="169" fontId="1" fillId="11" borderId="13" xfId="20" applyNumberFormat="1" applyFont="1" applyFill="1" applyBorder="1" applyAlignment="1">
      <alignment horizontal="center" vertical="center"/>
    </xf>
    <xf numFmtId="169" fontId="1" fillId="11" borderId="14" xfId="20" applyNumberFormat="1" applyFont="1" applyFill="1" applyBorder="1" applyAlignment="1">
      <alignment horizontal="center" vertical="center"/>
    </xf>
    <xf numFmtId="169" fontId="1" fillId="6" borderId="13" xfId="20" applyNumberFormat="1" applyFont="1" applyFill="1" applyBorder="1" applyAlignment="1">
      <alignment horizontal="center" vertical="center"/>
    </xf>
    <xf numFmtId="169" fontId="1" fillId="6" borderId="14" xfId="20" applyNumberFormat="1" applyFont="1" applyFill="1" applyBorder="1" applyAlignment="1">
      <alignment horizontal="center" vertical="center"/>
    </xf>
    <xf numFmtId="169" fontId="1" fillId="12" borderId="13" xfId="20" applyNumberFormat="1" applyFont="1" applyFill="1" applyBorder="1" applyAlignment="1">
      <alignment horizontal="center" vertical="center"/>
    </xf>
    <xf numFmtId="169" fontId="1" fillId="12" borderId="14" xfId="20" applyNumberFormat="1" applyFont="1" applyFill="1" applyBorder="1" applyAlignment="1">
      <alignment horizontal="center" vertical="center"/>
    </xf>
    <xf numFmtId="169" fontId="1" fillId="12" borderId="15" xfId="20" applyNumberFormat="1" applyFont="1" applyFill="1" applyBorder="1" applyAlignment="1">
      <alignment horizontal="center" vertical="center"/>
    </xf>
    <xf numFmtId="10" fontId="19" fillId="2" borderId="13" xfId="21" applyNumberFormat="1" applyFont="1" applyFill="1" applyBorder="1" applyAlignment="1">
      <alignment horizontal="center" vertical="center"/>
    </xf>
    <xf numFmtId="10" fontId="19" fillId="2" borderId="14" xfId="21" applyNumberFormat="1" applyFont="1" applyFill="1" applyBorder="1" applyAlignment="1">
      <alignment horizontal="center" vertical="center"/>
    </xf>
    <xf numFmtId="10" fontId="19" fillId="2" borderId="15" xfId="21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22" xfId="0" applyFont="1" applyFill="1" applyBorder="1" applyAlignment="1">
      <alignment horizontal="center"/>
    </xf>
    <xf numFmtId="0" fontId="23" fillId="2" borderId="30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wrapText="1"/>
    </xf>
    <xf numFmtId="0" fontId="18" fillId="2" borderId="9" xfId="0" applyFont="1" applyFill="1" applyBorder="1" applyAlignment="1">
      <alignment horizontal="center" wrapText="1"/>
    </xf>
    <xf numFmtId="0" fontId="18" fillId="2" borderId="22" xfId="0" applyFont="1" applyFill="1" applyBorder="1" applyAlignment="1">
      <alignment horizontal="center" wrapText="1"/>
    </xf>
    <xf numFmtId="4" fontId="27" fillId="2" borderId="4" xfId="26" applyNumberFormat="1" applyFont="1" applyFill="1" applyBorder="1" applyAlignment="1">
      <alignment horizontal="center" vertical="center"/>
    </xf>
    <xf numFmtId="4" fontId="27" fillId="2" borderId="5" xfId="26" applyNumberFormat="1" applyFont="1" applyFill="1" applyBorder="1" applyAlignment="1">
      <alignment horizontal="center" vertical="center"/>
    </xf>
    <xf numFmtId="171" fontId="26" fillId="0" borderId="11" xfId="26" applyBorder="1"/>
    <xf numFmtId="171" fontId="27" fillId="13" borderId="43" xfId="26" applyFont="1" applyFill="1" applyBorder="1" applyAlignment="1">
      <alignment horizontal="center" vertical="center" wrapText="1"/>
    </xf>
    <xf numFmtId="171" fontId="27" fillId="13" borderId="44" xfId="26" applyFont="1" applyFill="1" applyBorder="1" applyAlignment="1">
      <alignment horizontal="center" vertical="center" wrapText="1"/>
    </xf>
    <xf numFmtId="171" fontId="26" fillId="0" borderId="45" xfId="26" applyBorder="1" applyAlignment="1">
      <alignment horizontal="center" vertical="center" wrapText="1"/>
    </xf>
    <xf numFmtId="171" fontId="9" fillId="0" borderId="0" xfId="26" applyFont="1" applyAlignment="1">
      <alignment horizontal="center"/>
    </xf>
    <xf numFmtId="171" fontId="26" fillId="0" borderId="0" xfId="26"/>
    <xf numFmtId="4" fontId="5" fillId="2" borderId="4" xfId="26" applyNumberFormat="1" applyFont="1" applyFill="1" applyBorder="1" applyAlignment="1">
      <alignment horizontal="center" vertical="center"/>
    </xf>
    <xf numFmtId="4" fontId="5" fillId="2" borderId="5" xfId="26" applyNumberFormat="1" applyFont="1" applyFill="1" applyBorder="1" applyAlignment="1">
      <alignment horizontal="center" vertical="center"/>
    </xf>
    <xf numFmtId="171" fontId="13" fillId="0" borderId="11" xfId="26" applyFont="1" applyBorder="1"/>
    <xf numFmtId="171" fontId="5" fillId="13" borderId="43" xfId="26" applyFont="1" applyFill="1" applyBorder="1" applyAlignment="1">
      <alignment horizontal="center" vertical="center" wrapText="1"/>
    </xf>
    <xf numFmtId="171" fontId="5" fillId="13" borderId="44" xfId="26" applyFont="1" applyFill="1" applyBorder="1" applyAlignment="1">
      <alignment horizontal="center" vertical="center" wrapText="1"/>
    </xf>
    <xf numFmtId="171" fontId="13" fillId="0" borderId="45" xfId="26" applyFont="1" applyBorder="1" applyAlignment="1">
      <alignment horizontal="center" vertical="center" wrapText="1"/>
    </xf>
    <xf numFmtId="169" fontId="13" fillId="0" borderId="0" xfId="27" applyNumberFormat="1" applyFont="1" applyAlignment="1">
      <alignment horizontal="center"/>
    </xf>
    <xf numFmtId="4" fontId="27" fillId="2" borderId="23" xfId="31" applyNumberFormat="1" applyFont="1" applyFill="1" applyBorder="1" applyAlignment="1">
      <alignment horizontal="center" vertical="center"/>
    </xf>
    <xf numFmtId="4" fontId="27" fillId="2" borderId="33" xfId="31" applyNumberFormat="1" applyFont="1" applyFill="1" applyBorder="1" applyAlignment="1">
      <alignment horizontal="center" vertical="center"/>
    </xf>
    <xf numFmtId="4" fontId="27" fillId="2" borderId="34" xfId="31" applyNumberFormat="1" applyFont="1" applyFill="1" applyBorder="1" applyAlignment="1">
      <alignment horizontal="center" vertical="center"/>
    </xf>
    <xf numFmtId="171" fontId="27" fillId="13" borderId="35" xfId="31" applyFont="1" applyFill="1" applyBorder="1" applyAlignment="1">
      <alignment horizontal="center" vertical="center" wrapText="1"/>
    </xf>
    <xf numFmtId="171" fontId="27" fillId="13" borderId="32" xfId="31" applyFont="1" applyFill="1" applyBorder="1" applyAlignment="1">
      <alignment horizontal="center" vertical="center" wrapText="1"/>
    </xf>
    <xf numFmtId="171" fontId="27" fillId="13" borderId="36" xfId="31" applyFont="1" applyFill="1" applyBorder="1" applyAlignment="1">
      <alignment horizontal="center" vertical="center" wrapText="1"/>
    </xf>
  </cellXfs>
  <cellStyles count="41">
    <cellStyle name="Énfasis3 2" xfId="23" xr:uid="{091D0371-5BFE-4765-9905-09D5BC7DE346}"/>
    <cellStyle name="Hipervínculo 2" xfId="30" xr:uid="{12B589CE-4BFD-4DAA-A5FA-98DA5DF2D525}"/>
    <cellStyle name="Hipervínculo 6" xfId="33" xr:uid="{C8B75397-262F-422C-B1D2-06394174C888}"/>
    <cellStyle name="Millares" xfId="8" builtinId="3"/>
    <cellStyle name="Millares 109" xfId="3" xr:uid="{00000000-0005-0000-0000-000001000000}"/>
    <cellStyle name="Millares 2" xfId="11" xr:uid="{00000000-0005-0000-0000-000002000000}"/>
    <cellStyle name="Millares 2 2" xfId="15" xr:uid="{00000000-0005-0000-0000-000003000000}"/>
    <cellStyle name="Millares 3" xfId="13" xr:uid="{00000000-0005-0000-0000-000004000000}"/>
    <cellStyle name="Millares 4" xfId="22" xr:uid="{9D5BBE0B-FF85-4B20-A5B7-E11C8A6EB3B1}"/>
    <cellStyle name="Millares 5" xfId="18" xr:uid="{00000000-0005-0000-0000-000005000000}"/>
    <cellStyle name="Millares 5 4" xfId="40" xr:uid="{CBA2B2E1-7A19-4AF7-812E-9D6F0A096A84}"/>
    <cellStyle name="Millares 6" xfId="32" xr:uid="{6FF41070-54EF-4D72-BC17-7F591CD73AF2}"/>
    <cellStyle name="Moneda" xfId="20" builtinId="4"/>
    <cellStyle name="Moneda 2" xfId="27" xr:uid="{7CF00074-F1BE-4687-BD93-C2A22648293E}"/>
    <cellStyle name="Normal" xfId="0" builtinId="0"/>
    <cellStyle name="Normal 10" xfId="10" xr:uid="{00000000-0005-0000-0000-000008000000}"/>
    <cellStyle name="Normal 10 82 2" xfId="2" xr:uid="{00000000-0005-0000-0000-000009000000}"/>
    <cellStyle name="Normal 11" xfId="9" xr:uid="{00000000-0005-0000-0000-00000A000000}"/>
    <cellStyle name="Normal 130" xfId="4" xr:uid="{00000000-0005-0000-0000-00000B000000}"/>
    <cellStyle name="Normal 130 2" xfId="14" xr:uid="{00000000-0005-0000-0000-00000C000000}"/>
    <cellStyle name="Normal 131" xfId="5" xr:uid="{00000000-0005-0000-0000-00000D000000}"/>
    <cellStyle name="Normal 133" xfId="28" xr:uid="{6C0DABE9-F83A-460E-9156-A572AC6B6A3E}"/>
    <cellStyle name="Normal 136" xfId="6" xr:uid="{00000000-0005-0000-0000-00000E000000}"/>
    <cellStyle name="Normal 14" xfId="24" xr:uid="{0F11838B-298D-407B-A682-01020B083BD9}"/>
    <cellStyle name="Normal 14 2" xfId="37" xr:uid="{A22D936F-AD4C-491B-A896-AC77E4A12DC1}"/>
    <cellStyle name="Normal 15" xfId="29" xr:uid="{536E7CD6-3BAF-44A9-AA86-BCE7E7978D8A}"/>
    <cellStyle name="Normal 16" xfId="31" xr:uid="{154276DE-A066-4FC5-878D-E96045EF83E2}"/>
    <cellStyle name="Normal 17" xfId="34" xr:uid="{723CD123-AEA2-4645-97D2-5700A9B155DE}"/>
    <cellStyle name="Normal 18" xfId="36" xr:uid="{623832F3-117E-4607-BB54-C044E04150B6}"/>
    <cellStyle name="Normal 19" xfId="38" xr:uid="{B5A82E9F-46D8-4D19-B654-D84375FF9B05}"/>
    <cellStyle name="Normal 2" xfId="17" xr:uid="{00000000-0005-0000-0000-00000F000000}"/>
    <cellStyle name="Normal 2 97" xfId="1" xr:uid="{00000000-0005-0000-0000-000010000000}"/>
    <cellStyle name="Normal 3" xfId="19" xr:uid="{0FE99442-9199-4F3E-B2D8-363784FF4EBB}"/>
    <cellStyle name="Normal 4" xfId="25" xr:uid="{94C3B8A2-1F7E-40AB-83BF-D72A794A04E3}"/>
    <cellStyle name="Normal 5" xfId="16" xr:uid="{00000000-0005-0000-0000-000011000000}"/>
    <cellStyle name="Normal 5 4" xfId="39" xr:uid="{B14488E8-F73E-4898-AA32-CEBF16A68804}"/>
    <cellStyle name="Normal 6" xfId="26" xr:uid="{95E8F732-091B-485C-815E-70FCDFA6484E}"/>
    <cellStyle name="Normal 7" xfId="35" xr:uid="{5B9DCF0F-50BD-40D8-91ED-2EC767B73F18}"/>
    <cellStyle name="Porcentaje" xfId="21" builtinId="5"/>
    <cellStyle name="Porcentaje 2" xfId="7" xr:uid="{00000000-0005-0000-0000-000013000000}"/>
    <cellStyle name="Porcentaje 2 2" xfId="12" xr:uid="{00000000-0005-0000-0000-000014000000}"/>
  </cellStyles>
  <dxfs count="38">
    <dxf>
      <numFmt numFmtId="3" formatCode="#,##0"/>
    </dxf>
    <dxf>
      <numFmt numFmtId="3" formatCode="#,##0"/>
    </dxf>
    <dxf>
      <numFmt numFmtId="3" formatCode="#,##0"/>
    </dxf>
    <dxf>
      <numFmt numFmtId="0" formatCode="General"/>
    </dxf>
    <dxf>
      <alignment horizontal="general" vertical="bottom" textRotation="0" wrapText="1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0"/>
        <name val="Calibri"/>
        <family val="2"/>
        <scheme val="none"/>
      </font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0" formatCode="General"/>
      <border diagonalUp="0" diagonalDown="0">
        <left style="medium">
          <color indexed="64"/>
        </left>
        <right/>
        <top/>
        <bottom/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center" vertical="center" textRotation="0" wrapText="1" indent="0" justifyLastLine="0" shrinkToFit="0" readingOrder="0"/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 xr9:uid="{228EFFF8-89EF-45AC-8B9E-BF2BF775DC5E}">
      <tableStyleElement type="wholeTable" dxfId="37"/>
      <tableStyleElement type="headerRow" dxfId="36"/>
      <tableStyleElement type="totalRow" dxfId="35"/>
      <tableStyleElement type="firstColumn" dxfId="34"/>
      <tableStyleElement type="lastColumn" dxfId="33"/>
      <tableStyleElement type="firstRowStripe" dxfId="32"/>
      <tableStyleElement type="firstColumnStripe" dxfId="31"/>
    </tableStyle>
    <tableStyle name="PivotStylePreset2_Accent1" table="0" count="10" xr9:uid="{6EDAB542-84B8-4E95-A4F3-99BEF4E20074}">
      <tableStyleElement type="headerRow" dxfId="30"/>
      <tableStyleElement type="totalRow" dxfId="29"/>
      <tableStyleElement type="firstRowStripe" dxfId="28"/>
      <tableStyleElement type="firstColumnStripe" dxfId="27"/>
      <tableStyleElement type="firstSubtotalRow" dxfId="26"/>
      <tableStyleElement type="secondSubtotalRow" dxfId="25"/>
      <tableStyleElement type="firstRowSubheading" dxfId="24"/>
      <tableStyleElement type="secondRowSubheading" dxfId="23"/>
      <tableStyleElement type="pageFieldLabels" dxfId="22"/>
      <tableStyleElement type="pageFieldValues" dxfId="21"/>
    </tableStyle>
  </tableStyles>
  <colors>
    <mruColors>
      <color rgb="FFBEFCB6"/>
      <color rgb="FFF6BCF7"/>
      <color rgb="FFCC99FF"/>
      <color rgb="FFFFFFCC"/>
      <color rgb="FFFFFFFF"/>
      <color rgb="FFFFFF99"/>
      <color rgb="FF42B2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powerPivotData" Target="model/item.data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179146</xdr:colOff>
      <xdr:row>0</xdr:row>
      <xdr:rowOff>138695</xdr:rowOff>
    </xdr:from>
    <xdr:to>
      <xdr:col>2</xdr:col>
      <xdr:colOff>1117600</xdr:colOff>
      <xdr:row>3</xdr:row>
      <xdr:rowOff>81828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5AD09C-E525-48B8-B95B-5FF31996F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96" y="138695"/>
          <a:ext cx="1748079" cy="514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ndorguy-my.sharepoint.com/Users/MG15128/Documents/mi%20trabajo/BSE/BSE_V0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G15128/Documents/mi%20trabajo/BSE/BSE_V03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_%20MTA\Presupuestos\2025\pmta25122%20-%20CND%20-%20Llamado%2010.25%20-%20Modulos%20prefabricados\03.%20Interno\pmta25122%20-%20M&#243;dulos%20prefabricados%20llamado%2010_2025.xlsx" TargetMode="External"/><Relationship Id="rId1" Type="http://schemas.openxmlformats.org/officeDocument/2006/relationships/externalLinkPath" Target="file:///C:\_%20MTA\Presupuestos\2025\pmta25122%20-%20CND%20-%20Llamado%2010.25%20-%20Modulos%20prefabricados\03.%20Interno\pmta25122%20-%20M&#243;dulos%20prefabricados%20llamado%2010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NTRADA "/>
      <sheetName val="Resumen Tentativo"/>
      <sheetName val="MARCOS PINTADO"/>
      <sheetName val="Obra civil y Montajes "/>
      <sheetName val="FLETES y OTROS"/>
      <sheetName val="Desarmes y rearmados c_MP"/>
      <sheetName val="Desarmes y rearmados"/>
      <sheetName val="Resumen Aulas"/>
      <sheetName val="UNITARIOS VARIOS"/>
      <sheetName val="Mód. puerta + ventana Esquina"/>
      <sheetName val="Módulo Central (ventana al fte)"/>
      <sheetName val="Módulo Central (ventana al fdo)"/>
      <sheetName val="Mód. puerta + ventana Central"/>
      <sheetName val="Contenedor Punta 1 Vent"/>
      <sheetName val="Contenedor Puerta AT"/>
      <sheetName val="Contenedor Medio AT "/>
      <sheetName val="Contenedor Punta AT "/>
      <sheetName val="Contenedor Frontal AD"/>
      <sheetName val="Contenedor Trasero AD"/>
      <sheetName val=" Baño TIPO A1 -FEM y MASC"/>
      <sheetName val=" Baño TIPO A2 -FEM y MASC"/>
      <sheetName val=" Baño TIPO B Duchas e Inod"/>
      <sheetName val="Liceo Cerro Chato"/>
      <sheetName val="Caraguatá"/>
      <sheetName val="Esc Técnica Tcbo"/>
      <sheetName val="Esc 162 Tcbó"/>
      <sheetName val="San José"/>
      <sheetName val="V. Constitución"/>
      <sheetName val="Agraria Salto"/>
      <sheetName val="R. Valentín"/>
      <sheetName val="Carumbé"/>
      <sheetName val="Rivera"/>
      <sheetName val="ET Young"/>
      <sheetName val="L. S. Javier"/>
      <sheetName val="Guaviyu"/>
      <sheetName val="Agraria L Geyres"/>
      <sheetName val="CEA sayago"/>
      <sheetName val="ET Bella Italia"/>
      <sheetName val="Liceo 59 Mdeo"/>
      <sheetName val="ET Flor Maroñas"/>
      <sheetName val="Esc 37 Piriápolis"/>
      <sheetName val="Liceo Piriápolis"/>
      <sheetName val="L. San Martin"/>
      <sheetName val="CERP Colonia"/>
      <sheetName val="Agraria Melo"/>
      <sheetName val="Esc 112 Melo"/>
      <sheetName val="Esc 119 Melo"/>
      <sheetName val="Aceguá"/>
      <sheetName val="IDF Solymar"/>
      <sheetName val="San Bautista"/>
      <sheetName val="Canelón Chico"/>
      <sheetName val="Resumen Tentativo (2)"/>
    </sheetNames>
    <sheetDataSet>
      <sheetData sheetId="0">
        <row r="2">
          <cell r="C2">
            <v>41</v>
          </cell>
        </row>
        <row r="13">
          <cell r="H13">
            <v>0.65800000000000003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F20A8E5-D4D6-439C-8BE1-F866DE068FBE}" name="PreciosOferta" displayName="PreciosOferta" ref="B2:H74" totalsRowShown="0" headerRowDxfId="8">
  <autoFilter ref="B2:H74" xr:uid="{BF20A8E5-D4D6-439C-8BE1-F866DE068FBE}"/>
  <tableColumns count="7">
    <tableColumn id="1" xr3:uid="{C6916E3C-1659-4BC3-81F1-A7F4AAD0C69F}" name="Empresa"/>
    <tableColumn id="2" xr3:uid="{45D2793F-F1B0-49E7-9A16-C9AEACB4BAF6}" name="Concepto"/>
    <tableColumn id="3" xr3:uid="{6F31A8B8-22A8-4849-B6BB-8DAD36DAE506}" name="MODULO"/>
    <tableColumn id="4" xr3:uid="{F3455119-CBA3-4D00-A53D-0C9EF46C1E21}" name="Traslado en misma localidad"/>
    <tableColumn id="5" xr3:uid="{98C81198-D089-482E-A6FB-38D36FCA081F}" name="Precio Básico" dataDxfId="7"/>
    <tableColumn id="6" xr3:uid="{5C6A6BD1-1E55-4397-9348-052F19E60229}" name="Monto Imponible" dataDxfId="6"/>
    <tableColumn id="7" xr3:uid="{9FF616B4-D711-43F4-A47F-46DBBA3D1297}" name="Precio con IVA y LLSS" dataDxfId="5">
      <calculatedColumnFormula>+PreciosOferta[[#This Row],[Precio Básico]]*1.22+PreciosOferta[[#This Row],[Monto Imponible]]*0.658</calculatedColumnFormula>
    </tableColumn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437C039-0FB9-4451-BD74-0F0E30D352C1}" name="PreciosModulo" displayName="PreciosModulo" ref="B13:G25" totalsRowShown="0" headerRowDxfId="20" tableBorderDxfId="19">
  <tableColumns count="6">
    <tableColumn id="8" xr3:uid="{865FCB6F-1D2E-4F1B-9889-6EA73F4B21BB}" name="CONCEPTO" dataDxfId="18"/>
    <tableColumn id="5" xr3:uid="{9D62BE3C-8D20-4F2C-97BC-CD3F146A0DC3}" name="PRECIO UNITARIO _x000a_SIN IMPREVISTOS Y SIN IVA ($)" dataDxfId="17"/>
    <tableColumn id="11" xr3:uid="{89E3D714-9FDF-4AB3-8190-495CFC97D390}" name="IVA (22%) _x000a_($)" dataDxfId="16">
      <calculatedColumnFormula>+PreciosModulo[[#This Row],[PRECIO UNITARIO 
SIN IMPREVISTOS Y SIN IVA ($)]]*0.22</calculatedColumnFormula>
    </tableColumn>
    <tableColumn id="6" xr3:uid="{514162DA-6BDE-4C8F-BAE0-F06678AEE86C}" name="OFERTA IVA INCL. Sin LLSS ($)" dataDxfId="15">
      <calculatedColumnFormula>+PreciosModulo[[#This Row],[PRECIO UNITARIO 
SIN IMPREVISTOS Y SIN IVA ($)]]+PreciosModulo[[#This Row],[IVA (22%) 
($)]]</calculatedColumnFormula>
    </tableColumn>
    <tableColumn id="7" xr3:uid="{0F76C089-09B1-446F-AF8E-E0786F928DA5}" name="MONTO IMPONIBLE PREVISTO ($)" dataDxfId="14">
      <calculatedColumnFormula>+PreciosModulo[[#This Row],[PRECIO UNITARIO 
SIN IMPREVISTOS Y SIN IVA ($)]]*1.22+PreciosModulo[[#This Row],[OFERTA IVA INCL. Sin LLSS ($)]]*0.658</calculatedColumnFormula>
    </tableColumn>
    <tableColumn id="9" xr3:uid="{EEADF602-7750-453B-BCD9-DBC27A86B682}" name="OFERTA, IVA Y LLSS INCLUIDOS ($)" dataDxfId="13">
      <calculatedColumnFormula>IF($F$27="Sí","",+E14+(F14)*0.658)</calculatedColumnFormula>
    </tableColumn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6CC9FBA1-C1FD-4361-ADA3-FB10F2E3A493}" name="Tabla13" displayName="Tabla13" ref="B34:D38" totalsRowShown="0" headerRowDxfId="12" headerRowBorderDxfId="11">
  <tableColumns count="3">
    <tableColumn id="1" xr3:uid="{8E25B30B-D0B9-43F7-AFDE-10F5E9EB9CC6}" name="CONCEPTO" dataDxfId="10"/>
    <tableColumn id="2" xr3:uid="{E00F9E5D-A500-45FB-9550-B5936284958A}" name="PRECIO POR KILÓMETRO SIN IVA ($)"/>
    <tableColumn id="3" xr3:uid="{6A8DC6BC-FA32-4023-AC3D-DF1942B2A9E6}" name="PRECIO MINIMO Y POR TRASLADO EN MISMA LOCALIDAD (PRECIO FIJO) SIN IVA" dataDxfId="9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4E9CB2B8-F45B-4AA5-8F73-8BEBEFCB2B0D}" name="PreciosOferta1112" displayName="PreciosOferta1112" ref="B2:I74" totalsRowShown="0" headerRowDxfId="4">
  <autoFilter ref="B2:I74" xr:uid="{BF20A8E5-D4D6-439C-8BE1-F866DE068FBE}"/>
  <tableColumns count="8">
    <tableColumn id="1" xr3:uid="{A7D7E51E-74C3-493D-80DA-7A17F234CE00}" name="Empresa"/>
    <tableColumn id="2" xr3:uid="{B083ECA2-FED4-4677-814A-12E1C0E6E519}" name="Concepto"/>
    <tableColumn id="3" xr3:uid="{E3187E43-45C6-4868-ADCA-25C990533A77}" name="MODULO"/>
    <tableColumn id="8" xr3:uid="{D843D98C-182F-4523-A81A-D3BC60AA085F}" name="Columna1" dataDxfId="3">
      <calculatedColumnFormula>+CONCATENATE(PreciosOferta1112[[#This Row],[Concepto]]," ",PreciosOferta1112[[#This Row],[MODULO]])</calculatedColumnFormula>
    </tableColumn>
    <tableColumn id="4" xr3:uid="{4F1397B9-C94A-4EB9-A98C-DC34EDF04E7A}" name="Traslado en misma localidad"/>
    <tableColumn id="5" xr3:uid="{6500AA8E-B533-4F6E-B76C-AFF67F976880}" name="Precio Básico" dataDxfId="2"/>
    <tableColumn id="6" xr3:uid="{CC1A8ACD-1973-4283-95F6-CF85584C1805}" name="Monto Imponible" dataDxfId="1"/>
    <tableColumn id="7" xr3:uid="{64B2E1D8-8B95-4719-A0A0-E0F8C3EC701D}" name="Precio con IVA y LLSS" dataDxfId="0">
      <calculatedColumnFormula>+PreciosOferta1112[[#This Row],[Precio Básico]]*1.22+PreciosOferta1112[[#This Row],[Monto Imponible]]*0.658</calculatedColumnFormula>
    </tableColumn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tanarusconstruccione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1AF7C-C5AC-4D1D-8908-8150FD459638}">
  <dimension ref="A1:AP103"/>
  <sheetViews>
    <sheetView workbookViewId="0"/>
  </sheetViews>
  <sheetFormatPr baseColWidth="10" defaultColWidth="11.42578125" defaultRowHeight="15" x14ac:dyDescent="0.25"/>
  <cols>
    <col min="1" max="1" width="6.7109375" style="5" customWidth="1"/>
    <col min="2" max="2" width="18" customWidth="1"/>
    <col min="3" max="3" width="53.5703125" customWidth="1"/>
    <col min="4" max="4" width="15" customWidth="1"/>
    <col min="5" max="5" width="24.7109375" customWidth="1"/>
    <col min="6" max="6" width="13.140625" customWidth="1"/>
    <col min="7" max="7" width="16.5703125" bestFit="1" customWidth="1"/>
    <col min="8" max="8" width="13.28515625" customWidth="1"/>
    <col min="9" max="9" width="15" customWidth="1"/>
    <col min="10" max="10" width="23.85546875" customWidth="1"/>
    <col min="11" max="11" width="19.140625" customWidth="1"/>
    <col min="12" max="12" width="19.28515625" customWidth="1"/>
    <col min="13" max="13" width="17.5703125" customWidth="1"/>
    <col min="14" max="14" width="16.42578125" customWidth="1"/>
    <col min="15" max="16" width="15.5703125" customWidth="1"/>
    <col min="17" max="17" width="18.28515625" customWidth="1"/>
    <col min="18" max="20" width="19.85546875" customWidth="1"/>
    <col min="21" max="21" width="19.5703125" bestFit="1" customWidth="1"/>
    <col min="22" max="22" width="19.5703125" customWidth="1"/>
    <col min="23" max="23" width="13.85546875" style="5" bestFit="1" customWidth="1"/>
    <col min="24" max="24" width="13" style="5" bestFit="1" customWidth="1"/>
    <col min="25" max="42" width="11.42578125" style="5"/>
  </cols>
  <sheetData>
    <row r="1" spans="1:40" s="5" customFormat="1" ht="15.75" thickBot="1" x14ac:dyDescent="0.3"/>
    <row r="2" spans="1:40" s="4" customFormat="1" ht="15.75" thickBot="1" x14ac:dyDescent="0.3">
      <c r="A2" s="6"/>
      <c r="C2" s="7" t="s">
        <v>49</v>
      </c>
      <c r="D2" s="8"/>
      <c r="E2" s="60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</row>
    <row r="3" spans="1:40" s="5" customFormat="1" ht="15.75" thickBot="1" x14ac:dyDescent="0.3">
      <c r="C3" s="7" t="s">
        <v>48</v>
      </c>
      <c r="D3" s="8">
        <f>+D2*3</f>
        <v>0</v>
      </c>
      <c r="E3" s="9"/>
    </row>
    <row r="4" spans="1:40" s="5" customFormat="1" ht="15.75" thickBot="1" x14ac:dyDescent="0.3"/>
    <row r="5" spans="1:40" s="4" customFormat="1" ht="62.25" customHeight="1" thickBot="1" x14ac:dyDescent="0.3">
      <c r="A5" s="6"/>
      <c r="B5" s="1" t="s">
        <v>5</v>
      </c>
      <c r="C5" s="1" t="s">
        <v>6</v>
      </c>
      <c r="D5" s="1" t="s">
        <v>7</v>
      </c>
      <c r="E5" s="2" t="s">
        <v>8</v>
      </c>
      <c r="F5" s="2" t="s">
        <v>46</v>
      </c>
      <c r="G5" s="2" t="s">
        <v>238</v>
      </c>
      <c r="H5" s="2" t="s">
        <v>13</v>
      </c>
      <c r="I5" s="2" t="s">
        <v>42</v>
      </c>
      <c r="J5" s="2" t="s">
        <v>9</v>
      </c>
      <c r="K5" s="2" t="s">
        <v>14</v>
      </c>
      <c r="L5" s="2" t="s">
        <v>43</v>
      </c>
      <c r="M5" s="10" t="s">
        <v>10</v>
      </c>
      <c r="N5" s="2" t="s">
        <v>11</v>
      </c>
      <c r="O5" s="11" t="s">
        <v>237</v>
      </c>
      <c r="P5" s="488" t="s">
        <v>4</v>
      </c>
      <c r="Q5" s="12" t="s">
        <v>12</v>
      </c>
      <c r="R5" s="12" t="s">
        <v>15</v>
      </c>
      <c r="S5" s="12" t="s">
        <v>16</v>
      </c>
      <c r="T5" s="12" t="s">
        <v>15</v>
      </c>
      <c r="U5" s="61" t="s">
        <v>39</v>
      </c>
      <c r="V5" s="61" t="s">
        <v>41</v>
      </c>
      <c r="W5" s="478" t="str">
        <f>+D60</f>
        <v>Precio con IVA, Imprevistos y Transporte</v>
      </c>
      <c r="X5" s="478" t="s">
        <v>236</v>
      </c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</row>
    <row r="6" spans="1:40" s="6" customFormat="1" ht="15.75" thickBot="1" x14ac:dyDescent="0.3">
      <c r="B6" s="74" t="s">
        <v>38</v>
      </c>
      <c r="C6" s="75" t="s">
        <v>239</v>
      </c>
      <c r="D6" s="76">
        <v>233</v>
      </c>
      <c r="E6" s="76" t="s">
        <v>40</v>
      </c>
      <c r="F6" s="77">
        <v>2</v>
      </c>
      <c r="G6" s="78" t="e">
        <f>+$F$6*#REF!</f>
        <v>#REF!</v>
      </c>
      <c r="H6" s="78" t="e">
        <f>+$F$6*#REF!</f>
        <v>#REF!</v>
      </c>
      <c r="I6" s="78">
        <v>0</v>
      </c>
      <c r="J6" s="78" t="e">
        <f>+F6*D6*#REF!*1.22</f>
        <v>#REF!</v>
      </c>
      <c r="K6" s="78" t="e">
        <f>+#REF!</f>
        <v>#REF!</v>
      </c>
      <c r="L6" s="78" t="e">
        <f>+#REF!</f>
        <v>#REF!</v>
      </c>
      <c r="M6" s="78" t="e">
        <f>+G6+J6+K6+(H6+I6+L6)*0.658</f>
        <v>#REF!</v>
      </c>
      <c r="N6" s="79">
        <v>0.04</v>
      </c>
      <c r="O6" s="80" t="e">
        <f>+M6*(1-N6)</f>
        <v>#REF!</v>
      </c>
      <c r="P6" s="554" t="e">
        <f>+(M6+M7+M8+M9+M10+M11+M12)*(1-N6)</f>
        <v>#REF!</v>
      </c>
      <c r="Q6" s="538" t="e">
        <f>+MIN(P6:P40)</f>
        <v>#REF!</v>
      </c>
      <c r="R6" s="535" t="e">
        <f>+_xlfn.XLOOKUP($Q$6,P6:P40,B6:B40)</f>
        <v>#REF!</v>
      </c>
      <c r="S6" s="538" t="e">
        <f>+SMALL(P6:P40,2)</f>
        <v>#REF!</v>
      </c>
      <c r="T6" s="535" t="e">
        <f>+_xlfn.XLOOKUP($S$6,P6:P40,B6:B40)</f>
        <v>#REF!</v>
      </c>
      <c r="U6" s="529" t="e">
        <f>+S6/Q6-1</f>
        <v>#REF!</v>
      </c>
      <c r="V6" s="532" t="e">
        <f>+IF(U6&lt;=0.05,"Si","No")</f>
        <v>#REF!</v>
      </c>
      <c r="W6" s="480" t="e">
        <f>+G6+J6</f>
        <v>#REF!</v>
      </c>
      <c r="X6" s="550" t="e">
        <f>SUM(M6:M12)</f>
        <v>#REF!</v>
      </c>
    </row>
    <row r="7" spans="1:40" s="6" customFormat="1" ht="15.75" thickBot="1" x14ac:dyDescent="0.3">
      <c r="B7" s="74" t="s">
        <v>38</v>
      </c>
      <c r="C7" s="75" t="s">
        <v>240</v>
      </c>
      <c r="D7" s="76">
        <v>243</v>
      </c>
      <c r="E7" s="76" t="s">
        <v>40</v>
      </c>
      <c r="F7" s="77">
        <v>2</v>
      </c>
      <c r="G7" s="78" t="e">
        <f>+$F$7*#REF!</f>
        <v>#REF!</v>
      </c>
      <c r="H7" s="78" t="e">
        <f>+$F$7*#REF!</f>
        <v>#REF!</v>
      </c>
      <c r="I7" s="78">
        <v>0</v>
      </c>
      <c r="J7" s="78" t="e">
        <f>+F7*D7*#REF!*1.22</f>
        <v>#REF!</v>
      </c>
      <c r="K7" s="78" t="e">
        <f>+#REF!</f>
        <v>#REF!</v>
      </c>
      <c r="L7" s="78" t="e">
        <f>+#REF!</f>
        <v>#REF!</v>
      </c>
      <c r="M7" s="78" t="e">
        <f t="shared" ref="M7:M40" si="0">+G7+J7+K7+(H7+I7+L7)*0.658</f>
        <v>#REF!</v>
      </c>
      <c r="N7" s="79">
        <v>0.04</v>
      </c>
      <c r="O7" s="80" t="e">
        <f>+M7*(1-N7)</f>
        <v>#REF!</v>
      </c>
      <c r="P7" s="555"/>
      <c r="Q7" s="539"/>
      <c r="R7" s="536"/>
      <c r="S7" s="539"/>
      <c r="T7" s="536"/>
      <c r="U7" s="530"/>
      <c r="V7" s="530"/>
      <c r="W7" s="481" t="e">
        <f t="shared" ref="W7:W40" si="1">+G7+J7</f>
        <v>#REF!</v>
      </c>
      <c r="X7" s="551"/>
    </row>
    <row r="8" spans="1:40" s="6" customFormat="1" ht="15.75" thickBot="1" x14ac:dyDescent="0.3">
      <c r="B8" s="74" t="s">
        <v>38</v>
      </c>
      <c r="C8" s="75" t="s">
        <v>241</v>
      </c>
      <c r="D8" s="76">
        <v>279</v>
      </c>
      <c r="E8" s="76" t="s">
        <v>40</v>
      </c>
      <c r="F8" s="77">
        <v>2</v>
      </c>
      <c r="G8" s="78" t="e">
        <f>+$F$8*#REF!</f>
        <v>#REF!</v>
      </c>
      <c r="H8" s="78" t="e">
        <f>+$F$8*#REF!</f>
        <v>#REF!</v>
      </c>
      <c r="I8" s="78">
        <v>0</v>
      </c>
      <c r="J8" s="78" t="e">
        <f>+F8*D8*#REF!*1.22</f>
        <v>#REF!</v>
      </c>
      <c r="K8" s="78" t="e">
        <f>+#REF!</f>
        <v>#REF!</v>
      </c>
      <c r="L8" s="78" t="e">
        <f>+#REF!</f>
        <v>#REF!</v>
      </c>
      <c r="M8" s="78" t="e">
        <f t="shared" si="0"/>
        <v>#REF!</v>
      </c>
      <c r="N8" s="79">
        <v>0.04</v>
      </c>
      <c r="O8" s="80" t="e">
        <f t="shared" ref="O8:O40" si="2">+M8*(1-N8)</f>
        <v>#REF!</v>
      </c>
      <c r="P8" s="555"/>
      <c r="Q8" s="539"/>
      <c r="R8" s="536"/>
      <c r="S8" s="539"/>
      <c r="T8" s="536"/>
      <c r="U8" s="530"/>
      <c r="V8" s="530"/>
      <c r="W8" s="481" t="e">
        <f t="shared" si="1"/>
        <v>#REF!</v>
      </c>
      <c r="X8" s="551"/>
    </row>
    <row r="9" spans="1:40" s="6" customFormat="1" ht="15.75" thickBot="1" x14ac:dyDescent="0.3">
      <c r="B9" s="74" t="s">
        <v>38</v>
      </c>
      <c r="C9" s="75" t="s">
        <v>242</v>
      </c>
      <c r="D9" s="76">
        <v>258</v>
      </c>
      <c r="E9" s="76" t="s">
        <v>40</v>
      </c>
      <c r="F9" s="77">
        <v>4</v>
      </c>
      <c r="G9" s="78" t="e">
        <f>+$F$9*#REF!</f>
        <v>#REF!</v>
      </c>
      <c r="H9" s="78" t="e">
        <f>+$F$9*#REF!</f>
        <v>#REF!</v>
      </c>
      <c r="I9" s="78">
        <v>0</v>
      </c>
      <c r="J9" s="78" t="e">
        <f>+F9*D9*#REF!*1.22</f>
        <v>#REF!</v>
      </c>
      <c r="K9" s="78" t="e">
        <f>+#REF!</f>
        <v>#REF!</v>
      </c>
      <c r="L9" s="78" t="e">
        <f>+#REF!</f>
        <v>#REF!</v>
      </c>
      <c r="M9" s="78" t="e">
        <f t="shared" si="0"/>
        <v>#REF!</v>
      </c>
      <c r="N9" s="79">
        <v>0.04</v>
      </c>
      <c r="O9" s="80" t="e">
        <f t="shared" si="2"/>
        <v>#REF!</v>
      </c>
      <c r="P9" s="555"/>
      <c r="Q9" s="539"/>
      <c r="R9" s="536"/>
      <c r="S9" s="539"/>
      <c r="T9" s="536"/>
      <c r="U9" s="530"/>
      <c r="V9" s="530"/>
      <c r="W9" s="481" t="e">
        <f t="shared" si="1"/>
        <v>#REF!</v>
      </c>
      <c r="X9" s="551"/>
    </row>
    <row r="10" spans="1:40" s="6" customFormat="1" ht="15.75" thickBot="1" x14ac:dyDescent="0.3">
      <c r="B10" s="74" t="s">
        <v>38</v>
      </c>
      <c r="C10" s="75" t="s">
        <v>243</v>
      </c>
      <c r="D10" s="76">
        <v>289</v>
      </c>
      <c r="E10" s="76" t="s">
        <v>40</v>
      </c>
      <c r="F10" s="77">
        <v>2</v>
      </c>
      <c r="G10" s="78" t="e">
        <f>+$F$10*#REF!</f>
        <v>#REF!</v>
      </c>
      <c r="H10" s="78" t="e">
        <f>+$F$10*#REF!</f>
        <v>#REF!</v>
      </c>
      <c r="I10" s="78">
        <v>0</v>
      </c>
      <c r="J10" s="78" t="e">
        <f>+F10*D10*#REF!*1.22</f>
        <v>#REF!</v>
      </c>
      <c r="K10" s="78" t="e">
        <f>+#REF!</f>
        <v>#REF!</v>
      </c>
      <c r="L10" s="78" t="e">
        <f>+#REF!</f>
        <v>#REF!</v>
      </c>
      <c r="M10" s="78" t="e">
        <f t="shared" si="0"/>
        <v>#REF!</v>
      </c>
      <c r="N10" s="79">
        <v>0.04</v>
      </c>
      <c r="O10" s="80" t="e">
        <f t="shared" si="2"/>
        <v>#REF!</v>
      </c>
      <c r="P10" s="555"/>
      <c r="Q10" s="539"/>
      <c r="R10" s="536"/>
      <c r="S10" s="539"/>
      <c r="T10" s="536"/>
      <c r="U10" s="530"/>
      <c r="V10" s="530"/>
      <c r="W10" s="481" t="e">
        <f t="shared" si="1"/>
        <v>#REF!</v>
      </c>
      <c r="X10" s="551"/>
    </row>
    <row r="11" spans="1:40" s="6" customFormat="1" ht="15.75" thickBot="1" x14ac:dyDescent="0.3">
      <c r="B11" s="74" t="s">
        <v>38</v>
      </c>
      <c r="C11" s="75" t="s">
        <v>244</v>
      </c>
      <c r="D11" s="76">
        <v>141</v>
      </c>
      <c r="E11" s="76" t="s">
        <v>40</v>
      </c>
      <c r="F11" s="77">
        <v>1</v>
      </c>
      <c r="G11" s="78" t="e">
        <f>+$F$11*#REF!</f>
        <v>#REF!</v>
      </c>
      <c r="H11" s="78" t="e">
        <f>+$F$11*#REF!</f>
        <v>#REF!</v>
      </c>
      <c r="I11" s="78">
        <v>0</v>
      </c>
      <c r="J11" s="78" t="e">
        <f>+F11*D11*#REF!*1.22</f>
        <v>#REF!</v>
      </c>
      <c r="K11" s="78">
        <v>0</v>
      </c>
      <c r="L11" s="78">
        <v>0</v>
      </c>
      <c r="M11" s="78" t="e">
        <f>+G11+J11+K11+(H11+I11+L11)*0.658</f>
        <v>#REF!</v>
      </c>
      <c r="N11" s="79">
        <v>0.04</v>
      </c>
      <c r="O11" s="80" t="e">
        <f t="shared" si="2"/>
        <v>#REF!</v>
      </c>
      <c r="P11" s="555"/>
      <c r="Q11" s="539"/>
      <c r="R11" s="536"/>
      <c r="S11" s="539"/>
      <c r="T11" s="536"/>
      <c r="U11" s="530"/>
      <c r="V11" s="530"/>
      <c r="W11" s="481" t="e">
        <f t="shared" si="1"/>
        <v>#REF!</v>
      </c>
      <c r="X11" s="551"/>
    </row>
    <row r="12" spans="1:40" s="6" customFormat="1" ht="15.75" thickBot="1" x14ac:dyDescent="0.3">
      <c r="B12" s="74" t="s">
        <v>38</v>
      </c>
      <c r="C12" s="75" t="s">
        <v>245</v>
      </c>
      <c r="D12" s="76">
        <v>323</v>
      </c>
      <c r="E12" s="76" t="s">
        <v>40</v>
      </c>
      <c r="F12" s="77">
        <v>2</v>
      </c>
      <c r="G12" s="78" t="e">
        <f>+$F$12*#REF!</f>
        <v>#REF!</v>
      </c>
      <c r="H12" s="78" t="e">
        <f>+$F$12*#REF!</f>
        <v>#REF!</v>
      </c>
      <c r="I12" s="78">
        <v>0</v>
      </c>
      <c r="J12" s="78" t="e">
        <f>+F12*D12*#REF!*1.22</f>
        <v>#REF!</v>
      </c>
      <c r="K12" s="78" t="e">
        <f>+#REF!</f>
        <v>#REF!</v>
      </c>
      <c r="L12" s="78" t="e">
        <f>+#REF!</f>
        <v>#REF!</v>
      </c>
      <c r="M12" s="78" t="e">
        <f t="shared" si="0"/>
        <v>#REF!</v>
      </c>
      <c r="N12" s="79">
        <v>0.04</v>
      </c>
      <c r="O12" s="80" t="e">
        <f t="shared" si="2"/>
        <v>#REF!</v>
      </c>
      <c r="P12" s="555"/>
      <c r="Q12" s="539"/>
      <c r="R12" s="536"/>
      <c r="S12" s="539"/>
      <c r="T12" s="536"/>
      <c r="U12" s="530"/>
      <c r="V12" s="530"/>
      <c r="W12" s="482" t="e">
        <f t="shared" si="1"/>
        <v>#REF!</v>
      </c>
      <c r="X12" s="552"/>
    </row>
    <row r="13" spans="1:40" s="6" customFormat="1" ht="15.75" thickBot="1" x14ac:dyDescent="0.3">
      <c r="B13" s="81" t="s">
        <v>57</v>
      </c>
      <c r="C13" s="82" t="s">
        <v>239</v>
      </c>
      <c r="D13" s="83">
        <v>1</v>
      </c>
      <c r="E13" s="83" t="s">
        <v>40</v>
      </c>
      <c r="F13" s="84">
        <v>2</v>
      </c>
      <c r="G13" s="85" t="e">
        <f>+$F13*#REF!</f>
        <v>#REF!</v>
      </c>
      <c r="H13" s="85" t="e">
        <f>+$F13*#REF!</f>
        <v>#REF!</v>
      </c>
      <c r="I13" s="85">
        <v>0</v>
      </c>
      <c r="J13" s="85" t="e">
        <f>+F13*D13*#REF!*1.22</f>
        <v>#REF!</v>
      </c>
      <c r="K13" s="85" t="e">
        <f>+#REF!</f>
        <v>#REF!</v>
      </c>
      <c r="L13" s="85" t="e">
        <f>+#REF!</f>
        <v>#REF!</v>
      </c>
      <c r="M13" s="85" t="e">
        <f t="shared" si="0"/>
        <v>#REF!</v>
      </c>
      <c r="N13" s="86">
        <v>0.04</v>
      </c>
      <c r="O13" s="87" t="e">
        <f t="shared" si="2"/>
        <v>#REF!</v>
      </c>
      <c r="P13" s="556" t="e">
        <f>+(M13+M14+M15+M16+M17+M18+M19)*(1-N13)</f>
        <v>#REF!</v>
      </c>
      <c r="Q13" s="539"/>
      <c r="R13" s="536"/>
      <c r="S13" s="539"/>
      <c r="T13" s="536"/>
      <c r="U13" s="530"/>
      <c r="V13" s="530"/>
      <c r="W13" s="480" t="e">
        <f t="shared" si="1"/>
        <v>#REF!</v>
      </c>
      <c r="X13" s="550" t="e">
        <f>SUM(M13:M19)</f>
        <v>#REF!</v>
      </c>
    </row>
    <row r="14" spans="1:40" s="6" customFormat="1" ht="15.75" thickBot="1" x14ac:dyDescent="0.3">
      <c r="B14" s="81" t="s">
        <v>57</v>
      </c>
      <c r="C14" s="82" t="s">
        <v>240</v>
      </c>
      <c r="D14" s="83">
        <v>1</v>
      </c>
      <c r="E14" s="83" t="s">
        <v>40</v>
      </c>
      <c r="F14" s="84">
        <v>2</v>
      </c>
      <c r="G14" s="85" t="e">
        <f>+$F14*#REF!</f>
        <v>#REF!</v>
      </c>
      <c r="H14" s="85" t="e">
        <f>+$F14*#REF!</f>
        <v>#REF!</v>
      </c>
      <c r="I14" s="85">
        <v>0</v>
      </c>
      <c r="J14" s="85" t="e">
        <f>+F14*D14*#REF!*1.22</f>
        <v>#REF!</v>
      </c>
      <c r="K14" s="85" t="e">
        <f>+#REF!</f>
        <v>#REF!</v>
      </c>
      <c r="L14" s="85" t="e">
        <f>+#REF!</f>
        <v>#REF!</v>
      </c>
      <c r="M14" s="85" t="e">
        <f t="shared" si="0"/>
        <v>#REF!</v>
      </c>
      <c r="N14" s="86">
        <v>0.04</v>
      </c>
      <c r="O14" s="87" t="e">
        <f t="shared" si="2"/>
        <v>#REF!</v>
      </c>
      <c r="P14" s="557"/>
      <c r="Q14" s="539"/>
      <c r="R14" s="536"/>
      <c r="S14" s="539"/>
      <c r="T14" s="536"/>
      <c r="U14" s="530"/>
      <c r="V14" s="530"/>
      <c r="W14" s="481" t="e">
        <f t="shared" si="1"/>
        <v>#REF!</v>
      </c>
      <c r="X14" s="551"/>
    </row>
    <row r="15" spans="1:40" s="6" customFormat="1" ht="15.75" thickBot="1" x14ac:dyDescent="0.3">
      <c r="B15" s="81" t="s">
        <v>57</v>
      </c>
      <c r="C15" s="82" t="s">
        <v>241</v>
      </c>
      <c r="D15" s="83">
        <v>239</v>
      </c>
      <c r="E15" s="83" t="s">
        <v>40</v>
      </c>
      <c r="F15" s="84">
        <v>2</v>
      </c>
      <c r="G15" s="85" t="e">
        <f>+$F15*#REF!</f>
        <v>#REF!</v>
      </c>
      <c r="H15" s="85" t="e">
        <f>+$F15*#REF!</f>
        <v>#REF!</v>
      </c>
      <c r="I15" s="85">
        <v>0</v>
      </c>
      <c r="J15" s="85" t="e">
        <f>+F15*D15*#REF!*1.22</f>
        <v>#REF!</v>
      </c>
      <c r="K15" s="85" t="e">
        <f>+#REF!</f>
        <v>#REF!</v>
      </c>
      <c r="L15" s="85" t="e">
        <f>+#REF!</f>
        <v>#REF!</v>
      </c>
      <c r="M15" s="85" t="e">
        <f>+G15+J15+(H15+I15+L15)*0.658</f>
        <v>#REF!</v>
      </c>
      <c r="N15" s="86">
        <v>0.04</v>
      </c>
      <c r="O15" s="87" t="e">
        <f t="shared" si="2"/>
        <v>#REF!</v>
      </c>
      <c r="P15" s="557"/>
      <c r="Q15" s="539"/>
      <c r="R15" s="536"/>
      <c r="S15" s="539"/>
      <c r="T15" s="536"/>
      <c r="U15" s="530"/>
      <c r="V15" s="530"/>
      <c r="W15" s="481" t="e">
        <f t="shared" si="1"/>
        <v>#REF!</v>
      </c>
      <c r="X15" s="551"/>
    </row>
    <row r="16" spans="1:40" s="6" customFormat="1" ht="15.75" thickBot="1" x14ac:dyDescent="0.3">
      <c r="B16" s="81" t="s">
        <v>57</v>
      </c>
      <c r="C16" s="82" t="s">
        <v>242</v>
      </c>
      <c r="D16" s="83">
        <v>1</v>
      </c>
      <c r="E16" s="83" t="s">
        <v>40</v>
      </c>
      <c r="F16" s="84">
        <v>4</v>
      </c>
      <c r="G16" s="85" t="e">
        <f>+$F16*#REF!</f>
        <v>#REF!</v>
      </c>
      <c r="H16" s="85" t="e">
        <f>+$F16*#REF!</f>
        <v>#REF!</v>
      </c>
      <c r="I16" s="85">
        <v>0</v>
      </c>
      <c r="J16" s="85" t="e">
        <f>+F16*D16*#REF!*1.22</f>
        <v>#REF!</v>
      </c>
      <c r="K16" s="85" t="e">
        <f>+#REF!</f>
        <v>#REF!</v>
      </c>
      <c r="L16" s="85">
        <v>0</v>
      </c>
      <c r="M16" s="85" t="e">
        <f>+G16+J16+(H16+I16+L16)*0.658</f>
        <v>#REF!</v>
      </c>
      <c r="N16" s="86">
        <v>0.04</v>
      </c>
      <c r="O16" s="87" t="e">
        <f t="shared" si="2"/>
        <v>#REF!</v>
      </c>
      <c r="P16" s="557"/>
      <c r="Q16" s="539"/>
      <c r="R16" s="536"/>
      <c r="S16" s="539"/>
      <c r="T16" s="536"/>
      <c r="U16" s="530"/>
      <c r="V16" s="530"/>
      <c r="W16" s="481" t="e">
        <f t="shared" si="1"/>
        <v>#REF!</v>
      </c>
      <c r="X16" s="551"/>
    </row>
    <row r="17" spans="2:24" s="6" customFormat="1" ht="15.75" thickBot="1" x14ac:dyDescent="0.3">
      <c r="B17" s="81" t="s">
        <v>57</v>
      </c>
      <c r="C17" s="82" t="s">
        <v>243</v>
      </c>
      <c r="D17" s="83">
        <v>458</v>
      </c>
      <c r="E17" s="83" t="s">
        <v>40</v>
      </c>
      <c r="F17" s="84">
        <v>2</v>
      </c>
      <c r="G17" s="85" t="e">
        <f>+$F17*#REF!</f>
        <v>#REF!</v>
      </c>
      <c r="H17" s="85" t="e">
        <f>+$F17*#REF!</f>
        <v>#REF!</v>
      </c>
      <c r="I17" s="85">
        <v>0</v>
      </c>
      <c r="J17" s="85" t="e">
        <f>+F17*D17*#REF!*1.22</f>
        <v>#REF!</v>
      </c>
      <c r="K17" s="85" t="e">
        <f>+#REF!</f>
        <v>#REF!</v>
      </c>
      <c r="L17" s="85" t="e">
        <f>+#REF!</f>
        <v>#REF!</v>
      </c>
      <c r="M17" s="85" t="e">
        <f t="shared" si="0"/>
        <v>#REF!</v>
      </c>
      <c r="N17" s="86">
        <v>0.04</v>
      </c>
      <c r="O17" s="87" t="e">
        <f t="shared" si="2"/>
        <v>#REF!</v>
      </c>
      <c r="P17" s="557"/>
      <c r="Q17" s="539"/>
      <c r="R17" s="536"/>
      <c r="S17" s="539"/>
      <c r="T17" s="536"/>
      <c r="U17" s="530"/>
      <c r="V17" s="530"/>
      <c r="W17" s="481" t="e">
        <f t="shared" si="1"/>
        <v>#REF!</v>
      </c>
      <c r="X17" s="551"/>
    </row>
    <row r="18" spans="2:24" s="6" customFormat="1" ht="15.75" thickBot="1" x14ac:dyDescent="0.3">
      <c r="B18" s="81" t="s">
        <v>57</v>
      </c>
      <c r="C18" s="82" t="s">
        <v>244</v>
      </c>
      <c r="D18" s="83">
        <v>402</v>
      </c>
      <c r="E18" s="83" t="s">
        <v>40</v>
      </c>
      <c r="F18" s="84">
        <v>1</v>
      </c>
      <c r="G18" s="85" t="e">
        <f>+$F18*#REF!</f>
        <v>#REF!</v>
      </c>
      <c r="H18" s="85" t="e">
        <f>+$F18*#REF!</f>
        <v>#REF!</v>
      </c>
      <c r="I18" s="85">
        <v>0</v>
      </c>
      <c r="J18" s="85" t="e">
        <f>+F18*D18*#REF!*1.22</f>
        <v>#REF!</v>
      </c>
      <c r="K18" s="85" t="e">
        <f>+#REF!</f>
        <v>#REF!</v>
      </c>
      <c r="L18" s="85" t="e">
        <f>+#REF!</f>
        <v>#REF!</v>
      </c>
      <c r="M18" s="85" t="e">
        <f t="shared" si="0"/>
        <v>#REF!</v>
      </c>
      <c r="N18" s="86">
        <v>0.04</v>
      </c>
      <c r="O18" s="87" t="e">
        <f t="shared" si="2"/>
        <v>#REF!</v>
      </c>
      <c r="P18" s="557"/>
      <c r="Q18" s="539"/>
      <c r="R18" s="536"/>
      <c r="S18" s="539"/>
      <c r="T18" s="536"/>
      <c r="U18" s="530"/>
      <c r="V18" s="530"/>
      <c r="W18" s="481" t="e">
        <f t="shared" si="1"/>
        <v>#REF!</v>
      </c>
      <c r="X18" s="551"/>
    </row>
    <row r="19" spans="2:24" s="6" customFormat="1" ht="15.75" thickBot="1" x14ac:dyDescent="0.3">
      <c r="B19" s="81" t="s">
        <v>57</v>
      </c>
      <c r="C19" s="82" t="s">
        <v>245</v>
      </c>
      <c r="D19" s="83">
        <v>295</v>
      </c>
      <c r="E19" s="83" t="s">
        <v>40</v>
      </c>
      <c r="F19" s="84">
        <v>2</v>
      </c>
      <c r="G19" s="85" t="e">
        <f>+$F19*#REF!</f>
        <v>#REF!</v>
      </c>
      <c r="H19" s="85" t="e">
        <f>+$F19*#REF!</f>
        <v>#REF!</v>
      </c>
      <c r="I19" s="85">
        <v>0</v>
      </c>
      <c r="J19" s="85" t="e">
        <f>+F19*D19*#REF!*1.22</f>
        <v>#REF!</v>
      </c>
      <c r="K19" s="85" t="e">
        <f>+#REF!</f>
        <v>#REF!</v>
      </c>
      <c r="L19" s="85" t="e">
        <f>+#REF!</f>
        <v>#REF!</v>
      </c>
      <c r="M19" s="85" t="e">
        <f t="shared" si="0"/>
        <v>#REF!</v>
      </c>
      <c r="N19" s="86">
        <v>0.04</v>
      </c>
      <c r="O19" s="87" t="e">
        <f t="shared" si="2"/>
        <v>#REF!</v>
      </c>
      <c r="P19" s="557"/>
      <c r="Q19" s="539"/>
      <c r="R19" s="536"/>
      <c r="S19" s="539"/>
      <c r="T19" s="536"/>
      <c r="U19" s="530"/>
      <c r="V19" s="530"/>
      <c r="W19" s="482" t="e">
        <f t="shared" si="1"/>
        <v>#REF!</v>
      </c>
      <c r="X19" s="552"/>
    </row>
    <row r="20" spans="2:24" s="6" customFormat="1" ht="15.75" thickBot="1" x14ac:dyDescent="0.3">
      <c r="B20" s="88" t="s">
        <v>58</v>
      </c>
      <c r="C20" s="89" t="s">
        <v>239</v>
      </c>
      <c r="D20" s="90">
        <v>1</v>
      </c>
      <c r="E20" s="90" t="s">
        <v>40</v>
      </c>
      <c r="F20" s="91">
        <v>2</v>
      </c>
      <c r="G20" s="92" t="e">
        <f>+$F20*#REF!</f>
        <v>#REF!</v>
      </c>
      <c r="H20" s="92" t="e">
        <f>+$F20*#REF!</f>
        <v>#REF!</v>
      </c>
      <c r="I20" s="92">
        <v>0</v>
      </c>
      <c r="J20" s="92" t="e">
        <f>+F20*D20*#REF!*1.22</f>
        <v>#REF!</v>
      </c>
      <c r="K20" s="92" t="e">
        <f>+#REF!</f>
        <v>#REF!</v>
      </c>
      <c r="L20" s="92" t="e">
        <f>+#REF!</f>
        <v>#REF!</v>
      </c>
      <c r="M20" s="92" t="e">
        <f t="shared" si="0"/>
        <v>#REF!</v>
      </c>
      <c r="N20" s="93">
        <v>0.04</v>
      </c>
      <c r="O20" s="94" t="e">
        <f t="shared" si="2"/>
        <v>#REF!</v>
      </c>
      <c r="P20" s="558" t="e">
        <f>+(M20+M21+M22+M23+M24+M25+M26)*(1-N20)</f>
        <v>#REF!</v>
      </c>
      <c r="Q20" s="539"/>
      <c r="R20" s="536"/>
      <c r="S20" s="539"/>
      <c r="T20" s="536"/>
      <c r="U20" s="530"/>
      <c r="V20" s="530"/>
      <c r="W20" s="480" t="e">
        <f t="shared" si="1"/>
        <v>#REF!</v>
      </c>
      <c r="X20" s="550" t="e">
        <f>SUM(M20:M26)</f>
        <v>#REF!</v>
      </c>
    </row>
    <row r="21" spans="2:24" s="6" customFormat="1" ht="15.75" thickBot="1" x14ac:dyDescent="0.3">
      <c r="B21" s="88" t="s">
        <v>58</v>
      </c>
      <c r="C21" s="89" t="s">
        <v>240</v>
      </c>
      <c r="D21" s="90">
        <v>1</v>
      </c>
      <c r="E21" s="90" t="s">
        <v>40</v>
      </c>
      <c r="F21" s="91">
        <v>2</v>
      </c>
      <c r="G21" s="92" t="e">
        <f>+$F21*#REF!</f>
        <v>#REF!</v>
      </c>
      <c r="H21" s="92" t="e">
        <f>+$F21*#REF!</f>
        <v>#REF!</v>
      </c>
      <c r="I21" s="92">
        <v>0</v>
      </c>
      <c r="J21" s="92" t="e">
        <f>+F21*D21*#REF!*1.22</f>
        <v>#REF!</v>
      </c>
      <c r="K21" s="92" t="e">
        <f>+#REF!</f>
        <v>#REF!</v>
      </c>
      <c r="L21" s="92" t="e">
        <f>+#REF!</f>
        <v>#REF!</v>
      </c>
      <c r="M21" s="92" t="e">
        <f t="shared" si="0"/>
        <v>#REF!</v>
      </c>
      <c r="N21" s="93">
        <v>0.04</v>
      </c>
      <c r="O21" s="94" t="e">
        <f t="shared" si="2"/>
        <v>#REF!</v>
      </c>
      <c r="P21" s="559"/>
      <c r="Q21" s="539"/>
      <c r="R21" s="536"/>
      <c r="S21" s="539"/>
      <c r="T21" s="536"/>
      <c r="U21" s="530"/>
      <c r="V21" s="530"/>
      <c r="W21" s="481" t="e">
        <f t="shared" si="1"/>
        <v>#REF!</v>
      </c>
      <c r="X21" s="551"/>
    </row>
    <row r="22" spans="2:24" s="6" customFormat="1" ht="15.75" thickBot="1" x14ac:dyDescent="0.3">
      <c r="B22" s="88" t="s">
        <v>58</v>
      </c>
      <c r="C22" s="89" t="s">
        <v>241</v>
      </c>
      <c r="D22" s="90">
        <v>239</v>
      </c>
      <c r="E22" s="90" t="s">
        <v>40</v>
      </c>
      <c r="F22" s="91">
        <v>2</v>
      </c>
      <c r="G22" s="92" t="e">
        <f>+$F22*#REF!</f>
        <v>#REF!</v>
      </c>
      <c r="H22" s="92" t="e">
        <f>+$F22*#REF!</f>
        <v>#REF!</v>
      </c>
      <c r="I22" s="92">
        <v>0</v>
      </c>
      <c r="J22" s="92" t="e">
        <f>+F22*D22*#REF!*1.22</f>
        <v>#REF!</v>
      </c>
      <c r="K22" s="92" t="e">
        <f>+#REF!</f>
        <v>#REF!</v>
      </c>
      <c r="L22" s="92" t="e">
        <f>+#REF!</f>
        <v>#REF!</v>
      </c>
      <c r="M22" s="92" t="e">
        <f t="shared" si="0"/>
        <v>#REF!</v>
      </c>
      <c r="N22" s="93">
        <v>0.04</v>
      </c>
      <c r="O22" s="94" t="e">
        <f t="shared" si="2"/>
        <v>#REF!</v>
      </c>
      <c r="P22" s="559"/>
      <c r="Q22" s="539"/>
      <c r="R22" s="536"/>
      <c r="S22" s="539"/>
      <c r="T22" s="536"/>
      <c r="U22" s="530"/>
      <c r="V22" s="530"/>
      <c r="W22" s="481" t="e">
        <f t="shared" si="1"/>
        <v>#REF!</v>
      </c>
      <c r="X22" s="551"/>
    </row>
    <row r="23" spans="2:24" s="6" customFormat="1" ht="15.75" thickBot="1" x14ac:dyDescent="0.3">
      <c r="B23" s="88" t="s">
        <v>58</v>
      </c>
      <c r="C23" s="89" t="s">
        <v>242</v>
      </c>
      <c r="D23" s="90">
        <v>1</v>
      </c>
      <c r="E23" s="90" t="s">
        <v>40</v>
      </c>
      <c r="F23" s="91">
        <v>4</v>
      </c>
      <c r="G23" s="92" t="e">
        <f>+$F23*#REF!</f>
        <v>#REF!</v>
      </c>
      <c r="H23" s="92" t="e">
        <f>+$F23*#REF!</f>
        <v>#REF!</v>
      </c>
      <c r="I23" s="92">
        <v>0</v>
      </c>
      <c r="J23" s="92" t="e">
        <f>+F23*D23*#REF!*1.22</f>
        <v>#REF!</v>
      </c>
      <c r="K23" s="92" t="e">
        <f>+#REF!</f>
        <v>#REF!</v>
      </c>
      <c r="L23" s="92" t="e">
        <f>+#REF!</f>
        <v>#REF!</v>
      </c>
      <c r="M23" s="92" t="e">
        <f t="shared" si="0"/>
        <v>#REF!</v>
      </c>
      <c r="N23" s="93">
        <v>0.04</v>
      </c>
      <c r="O23" s="94" t="e">
        <f t="shared" si="2"/>
        <v>#REF!</v>
      </c>
      <c r="P23" s="559"/>
      <c r="Q23" s="539"/>
      <c r="R23" s="536"/>
      <c r="S23" s="539"/>
      <c r="T23" s="536"/>
      <c r="U23" s="530"/>
      <c r="V23" s="530"/>
      <c r="W23" s="481" t="e">
        <f t="shared" si="1"/>
        <v>#REF!</v>
      </c>
      <c r="X23" s="551"/>
    </row>
    <row r="24" spans="2:24" s="6" customFormat="1" ht="15.75" thickBot="1" x14ac:dyDescent="0.3">
      <c r="B24" s="88" t="s">
        <v>58</v>
      </c>
      <c r="C24" s="89" t="s">
        <v>243</v>
      </c>
      <c r="D24" s="90">
        <v>458</v>
      </c>
      <c r="E24" s="90" t="s">
        <v>40</v>
      </c>
      <c r="F24" s="91">
        <v>2</v>
      </c>
      <c r="G24" s="92" t="e">
        <f>+$F24*#REF!</f>
        <v>#REF!</v>
      </c>
      <c r="H24" s="92" t="e">
        <f>+$F24*#REF!</f>
        <v>#REF!</v>
      </c>
      <c r="I24" s="92">
        <v>0</v>
      </c>
      <c r="J24" s="92" t="e">
        <f>+F24*D24*#REF!*1.22</f>
        <v>#REF!</v>
      </c>
      <c r="K24" s="92" t="e">
        <f>+#REF!</f>
        <v>#REF!</v>
      </c>
      <c r="L24" s="92" t="e">
        <f>+#REF!</f>
        <v>#REF!</v>
      </c>
      <c r="M24" s="92" t="e">
        <f t="shared" si="0"/>
        <v>#REF!</v>
      </c>
      <c r="N24" s="93">
        <v>0.04</v>
      </c>
      <c r="O24" s="94" t="e">
        <f t="shared" si="2"/>
        <v>#REF!</v>
      </c>
      <c r="P24" s="559"/>
      <c r="Q24" s="539"/>
      <c r="R24" s="536"/>
      <c r="S24" s="539"/>
      <c r="T24" s="536"/>
      <c r="U24" s="530"/>
      <c r="V24" s="530"/>
      <c r="W24" s="481" t="e">
        <f t="shared" si="1"/>
        <v>#REF!</v>
      </c>
      <c r="X24" s="551"/>
    </row>
    <row r="25" spans="2:24" s="6" customFormat="1" ht="15.75" thickBot="1" x14ac:dyDescent="0.3">
      <c r="B25" s="88" t="s">
        <v>58</v>
      </c>
      <c r="C25" s="89" t="s">
        <v>244</v>
      </c>
      <c r="D25" s="90">
        <v>402</v>
      </c>
      <c r="E25" s="90" t="s">
        <v>40</v>
      </c>
      <c r="F25" s="91">
        <v>1</v>
      </c>
      <c r="G25" s="92" t="e">
        <f>+$F25*#REF!</f>
        <v>#REF!</v>
      </c>
      <c r="H25" s="92" t="e">
        <f>+$F25*#REF!</f>
        <v>#REF!</v>
      </c>
      <c r="I25" s="92">
        <v>0</v>
      </c>
      <c r="J25" s="92" t="e">
        <f>+F25*D25*#REF!*1.22</f>
        <v>#REF!</v>
      </c>
      <c r="K25" s="92" t="e">
        <f>+#REF!</f>
        <v>#REF!</v>
      </c>
      <c r="L25" s="92" t="e">
        <f>+#REF!</f>
        <v>#REF!</v>
      </c>
      <c r="M25" s="92" t="e">
        <f t="shared" si="0"/>
        <v>#REF!</v>
      </c>
      <c r="N25" s="93">
        <v>0.04</v>
      </c>
      <c r="O25" s="94" t="e">
        <f t="shared" si="2"/>
        <v>#REF!</v>
      </c>
      <c r="P25" s="559"/>
      <c r="Q25" s="539"/>
      <c r="R25" s="536"/>
      <c r="S25" s="539"/>
      <c r="T25" s="536"/>
      <c r="U25" s="530"/>
      <c r="V25" s="530"/>
      <c r="W25" s="481" t="e">
        <f t="shared" si="1"/>
        <v>#REF!</v>
      </c>
      <c r="X25" s="551"/>
    </row>
    <row r="26" spans="2:24" s="6" customFormat="1" ht="15.75" thickBot="1" x14ac:dyDescent="0.3">
      <c r="B26" s="88" t="s">
        <v>58</v>
      </c>
      <c r="C26" s="89" t="s">
        <v>245</v>
      </c>
      <c r="D26" s="90">
        <v>295</v>
      </c>
      <c r="E26" s="90" t="s">
        <v>40</v>
      </c>
      <c r="F26" s="91">
        <v>2</v>
      </c>
      <c r="G26" s="92" t="e">
        <f>+$F26*#REF!</f>
        <v>#REF!</v>
      </c>
      <c r="H26" s="92" t="e">
        <f>+$F26*#REF!</f>
        <v>#REF!</v>
      </c>
      <c r="I26" s="92">
        <v>0</v>
      </c>
      <c r="J26" s="92" t="e">
        <f>+F26*D26*#REF!*1.22</f>
        <v>#REF!</v>
      </c>
      <c r="K26" s="92" t="e">
        <f>+#REF!</f>
        <v>#REF!</v>
      </c>
      <c r="L26" s="92" t="e">
        <f>+#REF!</f>
        <v>#REF!</v>
      </c>
      <c r="M26" s="92" t="e">
        <f t="shared" si="0"/>
        <v>#REF!</v>
      </c>
      <c r="N26" s="93">
        <v>0.04</v>
      </c>
      <c r="O26" s="94" t="e">
        <f t="shared" si="2"/>
        <v>#REF!</v>
      </c>
      <c r="P26" s="559"/>
      <c r="Q26" s="539"/>
      <c r="R26" s="536"/>
      <c r="S26" s="539"/>
      <c r="T26" s="536"/>
      <c r="U26" s="530"/>
      <c r="V26" s="530"/>
      <c r="W26" s="482" t="e">
        <f t="shared" si="1"/>
        <v>#REF!</v>
      </c>
      <c r="X26" s="552"/>
    </row>
    <row r="27" spans="2:24" s="6" customFormat="1" ht="15.75" thickBot="1" x14ac:dyDescent="0.3">
      <c r="B27" s="95" t="s">
        <v>17</v>
      </c>
      <c r="C27" s="96" t="s">
        <v>239</v>
      </c>
      <c r="D27" s="97">
        <v>1</v>
      </c>
      <c r="E27" s="97" t="s">
        <v>40</v>
      </c>
      <c r="F27" s="98">
        <v>2</v>
      </c>
      <c r="G27" s="99" t="e">
        <f>+$F27*#REF!</f>
        <v>#REF!</v>
      </c>
      <c r="H27" s="99" t="e">
        <f>+$F27*#REF!</f>
        <v>#REF!</v>
      </c>
      <c r="I27" s="99">
        <v>0</v>
      </c>
      <c r="J27" s="99" t="e">
        <f>+F27*D27*#REF!</f>
        <v>#REF!</v>
      </c>
      <c r="K27" s="99" t="e">
        <f>+#REF!</f>
        <v>#REF!</v>
      </c>
      <c r="L27" s="99" t="e">
        <f>+#REF!</f>
        <v>#REF!</v>
      </c>
      <c r="M27" s="99" t="e">
        <f t="shared" si="0"/>
        <v>#REF!</v>
      </c>
      <c r="N27" s="100">
        <v>0</v>
      </c>
      <c r="O27" s="101" t="e">
        <f t="shared" si="2"/>
        <v>#REF!</v>
      </c>
      <c r="P27" s="560" t="e">
        <f>+(M27+M28+M29+M30+M31+M32+M33)*(1-N27)</f>
        <v>#REF!</v>
      </c>
      <c r="Q27" s="539"/>
      <c r="R27" s="536"/>
      <c r="S27" s="539"/>
      <c r="T27" s="536"/>
      <c r="U27" s="530"/>
      <c r="V27" s="530"/>
      <c r="W27" s="480" t="e">
        <f t="shared" si="1"/>
        <v>#REF!</v>
      </c>
      <c r="X27" s="550" t="e">
        <f>SUM(M27:M33)</f>
        <v>#REF!</v>
      </c>
    </row>
    <row r="28" spans="2:24" s="6" customFormat="1" ht="15.75" thickBot="1" x14ac:dyDescent="0.3">
      <c r="B28" s="95" t="s">
        <v>17</v>
      </c>
      <c r="C28" s="96" t="s">
        <v>240</v>
      </c>
      <c r="D28" s="97">
        <v>1</v>
      </c>
      <c r="E28" s="97" t="s">
        <v>40</v>
      </c>
      <c r="F28" s="98">
        <v>2</v>
      </c>
      <c r="G28" s="99" t="e">
        <f>+$F28*#REF!</f>
        <v>#REF!</v>
      </c>
      <c r="H28" s="99" t="e">
        <f>+$F28*#REF!</f>
        <v>#REF!</v>
      </c>
      <c r="I28" s="99">
        <v>0</v>
      </c>
      <c r="J28" s="99" t="e">
        <f>+F28*D28*#REF!</f>
        <v>#REF!</v>
      </c>
      <c r="K28" s="99" t="e">
        <f>+#REF!</f>
        <v>#REF!</v>
      </c>
      <c r="L28" s="99" t="e">
        <f>+#REF!</f>
        <v>#REF!</v>
      </c>
      <c r="M28" s="99" t="e">
        <f t="shared" si="0"/>
        <v>#REF!</v>
      </c>
      <c r="N28" s="100">
        <v>0</v>
      </c>
      <c r="O28" s="101" t="e">
        <f t="shared" si="2"/>
        <v>#REF!</v>
      </c>
      <c r="P28" s="561"/>
      <c r="Q28" s="539"/>
      <c r="R28" s="536"/>
      <c r="S28" s="539"/>
      <c r="T28" s="536"/>
      <c r="U28" s="530"/>
      <c r="V28" s="530"/>
      <c r="W28" s="481" t="e">
        <f t="shared" si="1"/>
        <v>#REF!</v>
      </c>
      <c r="X28" s="551"/>
    </row>
    <row r="29" spans="2:24" s="6" customFormat="1" ht="15.75" thickBot="1" x14ac:dyDescent="0.3">
      <c r="B29" s="95" t="s">
        <v>17</v>
      </c>
      <c r="C29" s="96" t="s">
        <v>241</v>
      </c>
      <c r="D29" s="97">
        <v>239</v>
      </c>
      <c r="E29" s="97" t="s">
        <v>40</v>
      </c>
      <c r="F29" s="98">
        <v>2</v>
      </c>
      <c r="G29" s="99" t="e">
        <f>+$F29*#REF!</f>
        <v>#REF!</v>
      </c>
      <c r="H29" s="99" t="e">
        <f>+$F29*#REF!</f>
        <v>#REF!</v>
      </c>
      <c r="I29" s="99">
        <v>0</v>
      </c>
      <c r="J29" s="99" t="e">
        <f>+F29*D29*#REF!</f>
        <v>#REF!</v>
      </c>
      <c r="K29" s="99" t="e">
        <f>+#REF!</f>
        <v>#REF!</v>
      </c>
      <c r="L29" s="99" t="e">
        <f>+#REF!</f>
        <v>#REF!</v>
      </c>
      <c r="M29" s="99" t="e">
        <f t="shared" si="0"/>
        <v>#REF!</v>
      </c>
      <c r="N29" s="100">
        <v>0</v>
      </c>
      <c r="O29" s="101" t="e">
        <f t="shared" si="2"/>
        <v>#REF!</v>
      </c>
      <c r="P29" s="561"/>
      <c r="Q29" s="539"/>
      <c r="R29" s="536"/>
      <c r="S29" s="539"/>
      <c r="T29" s="536"/>
      <c r="U29" s="530"/>
      <c r="V29" s="530"/>
      <c r="W29" s="481" t="e">
        <f t="shared" si="1"/>
        <v>#REF!</v>
      </c>
      <c r="X29" s="551"/>
    </row>
    <row r="30" spans="2:24" s="6" customFormat="1" ht="15.75" thickBot="1" x14ac:dyDescent="0.3">
      <c r="B30" s="95" t="s">
        <v>17</v>
      </c>
      <c r="C30" s="96" t="s">
        <v>242</v>
      </c>
      <c r="D30" s="97">
        <v>1</v>
      </c>
      <c r="E30" s="97" t="s">
        <v>40</v>
      </c>
      <c r="F30" s="98">
        <v>4</v>
      </c>
      <c r="G30" s="99" t="e">
        <f>+$F30*#REF!</f>
        <v>#REF!</v>
      </c>
      <c r="H30" s="99" t="e">
        <f>+$F30*#REF!</f>
        <v>#REF!</v>
      </c>
      <c r="I30" s="99">
        <v>0</v>
      </c>
      <c r="J30" s="99" t="e">
        <f>+F30*D30*#REF!</f>
        <v>#REF!</v>
      </c>
      <c r="K30" s="99" t="e">
        <f>+#REF!</f>
        <v>#REF!</v>
      </c>
      <c r="L30" s="99" t="e">
        <f>+#REF!</f>
        <v>#REF!</v>
      </c>
      <c r="M30" s="99" t="e">
        <f t="shared" si="0"/>
        <v>#REF!</v>
      </c>
      <c r="N30" s="100">
        <v>0</v>
      </c>
      <c r="O30" s="101" t="e">
        <f t="shared" si="2"/>
        <v>#REF!</v>
      </c>
      <c r="P30" s="561"/>
      <c r="Q30" s="539"/>
      <c r="R30" s="536"/>
      <c r="S30" s="539"/>
      <c r="T30" s="536"/>
      <c r="U30" s="530"/>
      <c r="V30" s="530"/>
      <c r="W30" s="481" t="e">
        <f t="shared" si="1"/>
        <v>#REF!</v>
      </c>
      <c r="X30" s="551"/>
    </row>
    <row r="31" spans="2:24" s="6" customFormat="1" ht="15.75" thickBot="1" x14ac:dyDescent="0.3">
      <c r="B31" s="95" t="s">
        <v>17</v>
      </c>
      <c r="C31" s="96" t="s">
        <v>243</v>
      </c>
      <c r="D31" s="97">
        <v>458</v>
      </c>
      <c r="E31" s="97" t="s">
        <v>40</v>
      </c>
      <c r="F31" s="98">
        <v>2</v>
      </c>
      <c r="G31" s="99" t="e">
        <f>+$F31*#REF!</f>
        <v>#REF!</v>
      </c>
      <c r="H31" s="99" t="e">
        <f>+$F31*#REF!</f>
        <v>#REF!</v>
      </c>
      <c r="I31" s="99">
        <v>0</v>
      </c>
      <c r="J31" s="99" t="e">
        <f>+F31*D31*#REF!</f>
        <v>#REF!</v>
      </c>
      <c r="K31" s="99" t="e">
        <f>+#REF!</f>
        <v>#REF!</v>
      </c>
      <c r="L31" s="99" t="e">
        <f>+#REF!</f>
        <v>#REF!</v>
      </c>
      <c r="M31" s="99" t="e">
        <f t="shared" si="0"/>
        <v>#REF!</v>
      </c>
      <c r="N31" s="100">
        <v>0</v>
      </c>
      <c r="O31" s="101" t="e">
        <f t="shared" si="2"/>
        <v>#REF!</v>
      </c>
      <c r="P31" s="561"/>
      <c r="Q31" s="539"/>
      <c r="R31" s="536"/>
      <c r="S31" s="539"/>
      <c r="T31" s="536"/>
      <c r="U31" s="530"/>
      <c r="V31" s="530"/>
      <c r="W31" s="481" t="e">
        <f t="shared" si="1"/>
        <v>#REF!</v>
      </c>
      <c r="X31" s="551"/>
    </row>
    <row r="32" spans="2:24" s="6" customFormat="1" ht="15.75" thickBot="1" x14ac:dyDescent="0.3">
      <c r="B32" s="95" t="s">
        <v>17</v>
      </c>
      <c r="C32" s="96" t="s">
        <v>244</v>
      </c>
      <c r="D32" s="97">
        <v>402</v>
      </c>
      <c r="E32" s="97" t="s">
        <v>40</v>
      </c>
      <c r="F32" s="98">
        <v>1</v>
      </c>
      <c r="G32" s="99" t="e">
        <f>+$F32*#REF!</f>
        <v>#REF!</v>
      </c>
      <c r="H32" s="99" t="e">
        <f>+$F32*#REF!</f>
        <v>#REF!</v>
      </c>
      <c r="I32" s="99">
        <v>0</v>
      </c>
      <c r="J32" s="99" t="e">
        <f>+F32*D32*#REF!</f>
        <v>#REF!</v>
      </c>
      <c r="K32" s="99" t="e">
        <f>+#REF!</f>
        <v>#REF!</v>
      </c>
      <c r="L32" s="99" t="e">
        <f>+#REF!</f>
        <v>#REF!</v>
      </c>
      <c r="M32" s="99" t="e">
        <f t="shared" si="0"/>
        <v>#REF!</v>
      </c>
      <c r="N32" s="100">
        <v>0</v>
      </c>
      <c r="O32" s="101" t="e">
        <f t="shared" si="2"/>
        <v>#REF!</v>
      </c>
      <c r="P32" s="561"/>
      <c r="Q32" s="539"/>
      <c r="R32" s="536"/>
      <c r="S32" s="539"/>
      <c r="T32" s="536"/>
      <c r="U32" s="530"/>
      <c r="V32" s="530"/>
      <c r="W32" s="481" t="e">
        <f t="shared" si="1"/>
        <v>#REF!</v>
      </c>
      <c r="X32" s="551"/>
    </row>
    <row r="33" spans="2:42" s="6" customFormat="1" ht="15.75" thickBot="1" x14ac:dyDescent="0.3">
      <c r="B33" s="95" t="s">
        <v>17</v>
      </c>
      <c r="C33" s="96" t="s">
        <v>245</v>
      </c>
      <c r="D33" s="97">
        <v>295</v>
      </c>
      <c r="E33" s="97" t="s">
        <v>40</v>
      </c>
      <c r="F33" s="98">
        <v>2</v>
      </c>
      <c r="G33" s="99" t="e">
        <f>+$F33*#REF!</f>
        <v>#REF!</v>
      </c>
      <c r="H33" s="99" t="e">
        <f>+$F33*#REF!</f>
        <v>#REF!</v>
      </c>
      <c r="I33" s="99">
        <v>0</v>
      </c>
      <c r="J33" s="99" t="e">
        <f>+F33*D33*#REF!</f>
        <v>#REF!</v>
      </c>
      <c r="K33" s="99" t="e">
        <f>+#REF!</f>
        <v>#REF!</v>
      </c>
      <c r="L33" s="99" t="e">
        <f>+#REF!</f>
        <v>#REF!</v>
      </c>
      <c r="M33" s="99" t="e">
        <f t="shared" si="0"/>
        <v>#REF!</v>
      </c>
      <c r="N33" s="100">
        <v>0</v>
      </c>
      <c r="O33" s="101" t="e">
        <f t="shared" si="2"/>
        <v>#REF!</v>
      </c>
      <c r="P33" s="561"/>
      <c r="Q33" s="539"/>
      <c r="R33" s="536"/>
      <c r="S33" s="539"/>
      <c r="T33" s="536"/>
      <c r="U33" s="530"/>
      <c r="V33" s="530"/>
      <c r="W33" s="482" t="e">
        <f t="shared" si="1"/>
        <v>#REF!</v>
      </c>
      <c r="X33" s="552"/>
    </row>
    <row r="34" spans="2:42" s="6" customFormat="1" ht="15.75" thickBot="1" x14ac:dyDescent="0.3">
      <c r="B34" s="102" t="s">
        <v>29</v>
      </c>
      <c r="C34" s="103" t="s">
        <v>239</v>
      </c>
      <c r="D34" s="104">
        <v>1</v>
      </c>
      <c r="E34" s="104" t="s">
        <v>40</v>
      </c>
      <c r="F34" s="105">
        <v>2</v>
      </c>
      <c r="G34" s="106" t="e">
        <f>+$F34*#REF!</f>
        <v>#REF!</v>
      </c>
      <c r="H34" s="106" t="e">
        <f>+$F34*#REF!</f>
        <v>#REF!</v>
      </c>
      <c r="I34" s="106">
        <v>0</v>
      </c>
      <c r="J34" s="106" t="e">
        <f>+F34*D34*#REF!*1.22</f>
        <v>#REF!</v>
      </c>
      <c r="K34" s="106" t="e">
        <f>+#REF!</f>
        <v>#REF!</v>
      </c>
      <c r="L34" s="106" t="e">
        <f>+#REF!</f>
        <v>#REF!</v>
      </c>
      <c r="M34" s="106" t="e">
        <f t="shared" si="0"/>
        <v>#REF!</v>
      </c>
      <c r="N34" s="107">
        <v>0.04</v>
      </c>
      <c r="O34" s="108" t="e">
        <f t="shared" si="2"/>
        <v>#REF!</v>
      </c>
      <c r="P34" s="562" t="e">
        <f>+(M34+M35+M36+M37+M38+M39+M40)*(1-N34)</f>
        <v>#REF!</v>
      </c>
      <c r="Q34" s="539"/>
      <c r="R34" s="536"/>
      <c r="S34" s="539"/>
      <c r="T34" s="536"/>
      <c r="U34" s="530"/>
      <c r="V34" s="530"/>
      <c r="W34" s="480" t="e">
        <f t="shared" si="1"/>
        <v>#REF!</v>
      </c>
      <c r="X34" s="550" t="e">
        <f>SUM(M34:M40)</f>
        <v>#REF!</v>
      </c>
    </row>
    <row r="35" spans="2:42" s="6" customFormat="1" ht="15.75" thickBot="1" x14ac:dyDescent="0.3">
      <c r="B35" s="102" t="s">
        <v>29</v>
      </c>
      <c r="C35" s="103" t="s">
        <v>240</v>
      </c>
      <c r="D35" s="104">
        <v>1</v>
      </c>
      <c r="E35" s="104" t="s">
        <v>40</v>
      </c>
      <c r="F35" s="105">
        <v>2</v>
      </c>
      <c r="G35" s="106" t="e">
        <f>+$F35*#REF!</f>
        <v>#REF!</v>
      </c>
      <c r="H35" s="106" t="e">
        <f>+$F35*#REF!</f>
        <v>#REF!</v>
      </c>
      <c r="I35" s="106">
        <v>0</v>
      </c>
      <c r="J35" s="106" t="e">
        <f>+F35*D35*#REF!*1.22</f>
        <v>#REF!</v>
      </c>
      <c r="K35" s="106" t="e">
        <f>+#REF!</f>
        <v>#REF!</v>
      </c>
      <c r="L35" s="106" t="e">
        <f>+#REF!</f>
        <v>#REF!</v>
      </c>
      <c r="M35" s="106" t="e">
        <f t="shared" si="0"/>
        <v>#REF!</v>
      </c>
      <c r="N35" s="107">
        <v>0.04</v>
      </c>
      <c r="O35" s="108" t="e">
        <f t="shared" si="2"/>
        <v>#REF!</v>
      </c>
      <c r="P35" s="563"/>
      <c r="Q35" s="539"/>
      <c r="R35" s="536"/>
      <c r="S35" s="539"/>
      <c r="T35" s="536"/>
      <c r="U35" s="530"/>
      <c r="V35" s="530"/>
      <c r="W35" s="481" t="e">
        <f t="shared" si="1"/>
        <v>#REF!</v>
      </c>
      <c r="X35" s="551"/>
    </row>
    <row r="36" spans="2:42" s="6" customFormat="1" ht="15.75" thickBot="1" x14ac:dyDescent="0.3">
      <c r="B36" s="102" t="s">
        <v>29</v>
      </c>
      <c r="C36" s="103" t="s">
        <v>241</v>
      </c>
      <c r="D36" s="104">
        <v>239</v>
      </c>
      <c r="E36" s="104" t="s">
        <v>40</v>
      </c>
      <c r="F36" s="105">
        <v>2</v>
      </c>
      <c r="G36" s="106" t="e">
        <f>+$F36*#REF!</f>
        <v>#REF!</v>
      </c>
      <c r="H36" s="106" t="e">
        <f>+$F36*#REF!</f>
        <v>#REF!</v>
      </c>
      <c r="I36" s="106">
        <v>0</v>
      </c>
      <c r="J36" s="106" t="e">
        <f>+F36*D36*#REF!*1.22</f>
        <v>#REF!</v>
      </c>
      <c r="K36" s="106" t="e">
        <f>+#REF!</f>
        <v>#REF!</v>
      </c>
      <c r="L36" s="106" t="e">
        <f>+#REF!</f>
        <v>#REF!</v>
      </c>
      <c r="M36" s="106" t="e">
        <f t="shared" si="0"/>
        <v>#REF!</v>
      </c>
      <c r="N36" s="107">
        <v>0.04</v>
      </c>
      <c r="O36" s="108" t="e">
        <f t="shared" si="2"/>
        <v>#REF!</v>
      </c>
      <c r="P36" s="563"/>
      <c r="Q36" s="539"/>
      <c r="R36" s="536"/>
      <c r="S36" s="539"/>
      <c r="T36" s="536"/>
      <c r="U36" s="530"/>
      <c r="V36" s="530"/>
      <c r="W36" s="481" t="e">
        <f t="shared" si="1"/>
        <v>#REF!</v>
      </c>
      <c r="X36" s="551"/>
    </row>
    <row r="37" spans="2:42" s="6" customFormat="1" ht="15.75" thickBot="1" x14ac:dyDescent="0.3">
      <c r="B37" s="102" t="s">
        <v>29</v>
      </c>
      <c r="C37" s="103" t="s">
        <v>242</v>
      </c>
      <c r="D37" s="104">
        <v>1</v>
      </c>
      <c r="E37" s="104" t="s">
        <v>40</v>
      </c>
      <c r="F37" s="105">
        <v>4</v>
      </c>
      <c r="G37" s="106" t="e">
        <f>+$F37*#REF!</f>
        <v>#REF!</v>
      </c>
      <c r="H37" s="106" t="e">
        <f>+$F37*#REF!</f>
        <v>#REF!</v>
      </c>
      <c r="I37" s="106">
        <v>0</v>
      </c>
      <c r="J37" s="106" t="e">
        <f>+F37*D37*#REF!*1.22</f>
        <v>#REF!</v>
      </c>
      <c r="K37" s="106" t="e">
        <f>+#REF!</f>
        <v>#REF!</v>
      </c>
      <c r="L37" s="106" t="e">
        <f>+#REF!</f>
        <v>#REF!</v>
      </c>
      <c r="M37" s="106" t="e">
        <f t="shared" si="0"/>
        <v>#REF!</v>
      </c>
      <c r="N37" s="107">
        <v>0.04</v>
      </c>
      <c r="O37" s="108" t="e">
        <f t="shared" si="2"/>
        <v>#REF!</v>
      </c>
      <c r="P37" s="563"/>
      <c r="Q37" s="539"/>
      <c r="R37" s="536"/>
      <c r="S37" s="539"/>
      <c r="T37" s="536"/>
      <c r="U37" s="530"/>
      <c r="V37" s="530"/>
      <c r="W37" s="481" t="e">
        <f t="shared" si="1"/>
        <v>#REF!</v>
      </c>
      <c r="X37" s="551"/>
    </row>
    <row r="38" spans="2:42" s="6" customFormat="1" ht="15.75" thickBot="1" x14ac:dyDescent="0.3">
      <c r="B38" s="102" t="s">
        <v>29</v>
      </c>
      <c r="C38" s="103" t="s">
        <v>243</v>
      </c>
      <c r="D38" s="104">
        <v>458</v>
      </c>
      <c r="E38" s="104" t="s">
        <v>40</v>
      </c>
      <c r="F38" s="105">
        <v>2</v>
      </c>
      <c r="G38" s="106" t="e">
        <f>+$F38*#REF!</f>
        <v>#REF!</v>
      </c>
      <c r="H38" s="106" t="e">
        <f>+$F38*#REF!</f>
        <v>#REF!</v>
      </c>
      <c r="I38" s="106">
        <v>0</v>
      </c>
      <c r="J38" s="106" t="e">
        <f>+F38*D38*#REF!*1.22</f>
        <v>#REF!</v>
      </c>
      <c r="K38" s="106" t="e">
        <f>+#REF!</f>
        <v>#REF!</v>
      </c>
      <c r="L38" s="106" t="e">
        <f>+#REF!</f>
        <v>#REF!</v>
      </c>
      <c r="M38" s="106" t="e">
        <f t="shared" si="0"/>
        <v>#REF!</v>
      </c>
      <c r="N38" s="107">
        <v>0.04</v>
      </c>
      <c r="O38" s="108" t="e">
        <f t="shared" si="2"/>
        <v>#REF!</v>
      </c>
      <c r="P38" s="563"/>
      <c r="Q38" s="539"/>
      <c r="R38" s="536"/>
      <c r="S38" s="539"/>
      <c r="T38" s="536"/>
      <c r="U38" s="530"/>
      <c r="V38" s="530"/>
      <c r="W38" s="481" t="e">
        <f t="shared" si="1"/>
        <v>#REF!</v>
      </c>
      <c r="X38" s="551"/>
    </row>
    <row r="39" spans="2:42" s="6" customFormat="1" ht="15.75" thickBot="1" x14ac:dyDescent="0.3">
      <c r="B39" s="102" t="s">
        <v>29</v>
      </c>
      <c r="C39" s="103" t="s">
        <v>244</v>
      </c>
      <c r="D39" s="104">
        <v>402</v>
      </c>
      <c r="E39" s="104" t="s">
        <v>40</v>
      </c>
      <c r="F39" s="105">
        <v>1</v>
      </c>
      <c r="G39" s="106" t="e">
        <f>+$F39*#REF!</f>
        <v>#REF!</v>
      </c>
      <c r="H39" s="106" t="e">
        <f>+$F39*#REF!</f>
        <v>#REF!</v>
      </c>
      <c r="I39" s="106">
        <v>0</v>
      </c>
      <c r="J39" s="106" t="e">
        <f>+F39*D39*#REF!*1.22</f>
        <v>#REF!</v>
      </c>
      <c r="K39" s="106" t="e">
        <f>+#REF!</f>
        <v>#REF!</v>
      </c>
      <c r="L39" s="106" t="e">
        <f>+#REF!</f>
        <v>#REF!</v>
      </c>
      <c r="M39" s="106" t="e">
        <f t="shared" si="0"/>
        <v>#REF!</v>
      </c>
      <c r="N39" s="107">
        <v>0.04</v>
      </c>
      <c r="O39" s="108" t="e">
        <f t="shared" si="2"/>
        <v>#REF!</v>
      </c>
      <c r="P39" s="563"/>
      <c r="Q39" s="539"/>
      <c r="R39" s="536"/>
      <c r="S39" s="539"/>
      <c r="T39" s="536"/>
      <c r="U39" s="530"/>
      <c r="V39" s="530"/>
      <c r="W39" s="481" t="e">
        <f t="shared" si="1"/>
        <v>#REF!</v>
      </c>
      <c r="X39" s="551"/>
    </row>
    <row r="40" spans="2:42" s="6" customFormat="1" ht="15.75" thickBot="1" x14ac:dyDescent="0.3">
      <c r="B40" s="102" t="s">
        <v>29</v>
      </c>
      <c r="C40" s="103" t="s">
        <v>245</v>
      </c>
      <c r="D40" s="104">
        <v>295</v>
      </c>
      <c r="E40" s="104" t="s">
        <v>40</v>
      </c>
      <c r="F40" s="105">
        <v>2</v>
      </c>
      <c r="G40" s="106" t="e">
        <f>+$F40*#REF!</f>
        <v>#REF!</v>
      </c>
      <c r="H40" s="106" t="e">
        <f>+$F40*#REF!</f>
        <v>#REF!</v>
      </c>
      <c r="I40" s="106">
        <v>0</v>
      </c>
      <c r="J40" s="106" t="e">
        <f>+F40*D40*#REF!*1.22</f>
        <v>#REF!</v>
      </c>
      <c r="K40" s="106" t="e">
        <f>+#REF!</f>
        <v>#REF!</v>
      </c>
      <c r="L40" s="106" t="e">
        <f>+#REF!</f>
        <v>#REF!</v>
      </c>
      <c r="M40" s="106" t="e">
        <f t="shared" si="0"/>
        <v>#REF!</v>
      </c>
      <c r="N40" s="107">
        <v>0.04</v>
      </c>
      <c r="O40" s="108" t="e">
        <f t="shared" si="2"/>
        <v>#REF!</v>
      </c>
      <c r="P40" s="564"/>
      <c r="Q40" s="540"/>
      <c r="R40" s="537"/>
      <c r="S40" s="540"/>
      <c r="T40" s="537"/>
      <c r="U40" s="531"/>
      <c r="V40" s="531"/>
      <c r="W40" s="482" t="e">
        <f t="shared" si="1"/>
        <v>#REF!</v>
      </c>
      <c r="X40" s="552"/>
    </row>
    <row r="41" spans="2:42" s="6" customFormat="1" x14ac:dyDescent="0.25">
      <c r="B41" s="15"/>
      <c r="C41"/>
      <c r="F41" s="56"/>
      <c r="G41" s="16"/>
      <c r="H41" s="16"/>
      <c r="I41" s="16"/>
      <c r="J41" s="16"/>
      <c r="K41" s="16"/>
      <c r="L41" s="16"/>
      <c r="M41" s="16"/>
      <c r="N41" s="17"/>
      <c r="O41" s="16"/>
      <c r="P41" s="16"/>
      <c r="R41" s="18"/>
      <c r="S41" s="18"/>
      <c r="T41" s="18"/>
      <c r="U41" s="19"/>
      <c r="V41" s="19"/>
    </row>
    <row r="42" spans="2:42" s="5" customFormat="1" ht="15.75" customHeight="1" x14ac:dyDescent="0.25">
      <c r="G42" s="20"/>
      <c r="H42" s="20"/>
      <c r="I42" s="16"/>
      <c r="J42" s="20"/>
      <c r="K42" s="20"/>
      <c r="L42" s="20"/>
      <c r="M42" s="20"/>
      <c r="N42" s="20"/>
      <c r="O42" s="20"/>
      <c r="P42" s="20"/>
      <c r="Q42" s="18"/>
      <c r="R42" s="20"/>
      <c r="S42" s="39"/>
      <c r="T42" s="20"/>
      <c r="U42" s="21"/>
      <c r="V42" s="21"/>
    </row>
    <row r="43" spans="2:42" s="5" customFormat="1" ht="15.75" thickBot="1" x14ac:dyDescent="0.3"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1"/>
      <c r="S43" s="21"/>
      <c r="T43" s="21"/>
    </row>
    <row r="44" spans="2:42" s="5" customFormat="1" ht="15.75" thickBot="1" x14ac:dyDescent="0.3">
      <c r="D44" s="568" t="s">
        <v>18</v>
      </c>
      <c r="E44" s="569"/>
      <c r="F44" s="569"/>
      <c r="G44" s="569"/>
      <c r="H44" s="569"/>
      <c r="I44" s="569"/>
      <c r="J44" s="569"/>
      <c r="K44" s="569"/>
      <c r="L44" s="569"/>
      <c r="M44" s="569"/>
      <c r="N44" s="569"/>
      <c r="O44" s="569"/>
      <c r="P44" s="569"/>
      <c r="Q44" s="570"/>
      <c r="R44" s="20"/>
      <c r="S44" s="20"/>
      <c r="T44" s="20"/>
      <c r="U44" s="21"/>
      <c r="V44" s="21"/>
    </row>
    <row r="45" spans="2:42" s="5" customFormat="1" ht="15.75" thickBot="1" x14ac:dyDescent="0.3">
      <c r="D45" s="67"/>
      <c r="H45" s="21"/>
      <c r="I45" s="21"/>
      <c r="J45" s="21"/>
      <c r="K45" s="21"/>
      <c r="L45" s="21"/>
      <c r="M45" s="21"/>
      <c r="N45" s="21"/>
      <c r="O45" s="21"/>
      <c r="P45" s="21"/>
      <c r="Q45" s="68"/>
      <c r="R45" s="20"/>
      <c r="S45" s="20"/>
      <c r="T45" s="20"/>
      <c r="U45" s="21"/>
      <c r="V45" s="21"/>
    </row>
    <row r="46" spans="2:42" s="5" customFormat="1" ht="18" thickBot="1" x14ac:dyDescent="0.35">
      <c r="D46" s="67"/>
      <c r="E46" s="568" t="s">
        <v>19</v>
      </c>
      <c r="F46" s="569"/>
      <c r="G46" s="570"/>
      <c r="H46" s="69"/>
      <c r="I46" s="21"/>
      <c r="J46" s="572" t="s">
        <v>20</v>
      </c>
      <c r="K46" s="573"/>
      <c r="L46" s="573"/>
      <c r="M46" s="573"/>
      <c r="N46" s="574"/>
      <c r="O46" s="22"/>
      <c r="P46" s="22"/>
      <c r="Q46" s="70"/>
      <c r="R46" s="22"/>
      <c r="S46" s="22"/>
      <c r="T46" s="22"/>
      <c r="U46" s="20"/>
      <c r="V46" s="20"/>
    </row>
    <row r="47" spans="2:42" ht="63.75" customHeight="1" thickBot="1" x14ac:dyDescent="0.3">
      <c r="B47" s="5"/>
      <c r="C47" s="5"/>
      <c r="D47" s="67"/>
      <c r="E47" s="1" t="s">
        <v>21</v>
      </c>
      <c r="F47" s="2" t="s">
        <v>22</v>
      </c>
      <c r="G47" s="3" t="s">
        <v>23</v>
      </c>
      <c r="H47" s="15"/>
      <c r="I47" s="21"/>
      <c r="J47" s="23" t="s">
        <v>24</v>
      </c>
      <c r="K47" s="24" t="s">
        <v>22</v>
      </c>
      <c r="L47" s="24" t="s">
        <v>23</v>
      </c>
      <c r="M47" s="24" t="s">
        <v>25</v>
      </c>
      <c r="N47" s="25" t="s">
        <v>26</v>
      </c>
      <c r="O47" s="21"/>
      <c r="P47" s="21"/>
      <c r="Q47" s="68"/>
      <c r="R47" s="5"/>
      <c r="S47" s="5"/>
      <c r="T47" s="5"/>
      <c r="U47" s="5"/>
      <c r="V47" s="5"/>
      <c r="AL47"/>
      <c r="AM47"/>
      <c r="AN47"/>
      <c r="AO47"/>
      <c r="AP47"/>
    </row>
    <row r="48" spans="2:42" ht="15.75" thickBot="1" x14ac:dyDescent="0.3">
      <c r="B48" s="5"/>
      <c r="C48" s="5"/>
      <c r="D48" s="26" t="e">
        <f>+R6</f>
        <v>#REF!</v>
      </c>
      <c r="E48" s="27">
        <f>+SUMIF(B6:B40, D48,G6:G40)+SUMIF(B6:B40,D48,J6:J40)+SUMIF(B6:B40,D48,K6:K40)</f>
        <v>0</v>
      </c>
      <c r="F48" s="28">
        <f>+SUMIF(B6:B40,D48,H6:H40)+SUMIF(B6:B40,D30,L6:L40)</f>
        <v>0</v>
      </c>
      <c r="G48" s="29">
        <f>+SUMIF(B6:B40,D48,I6:I40)</f>
        <v>0</v>
      </c>
      <c r="H48" s="71"/>
      <c r="I48" s="66" t="e">
        <f>+D48</f>
        <v>#REF!</v>
      </c>
      <c r="J48" s="30">
        <f>+E48-M48</f>
        <v>0</v>
      </c>
      <c r="K48" s="31">
        <f>+F48-N48</f>
        <v>0</v>
      </c>
      <c r="L48" s="31">
        <f>+G48</f>
        <v>0</v>
      </c>
      <c r="M48" s="31">
        <f>+SUMIF($B$6:$B$40,$I$48,K6:K40)</f>
        <v>0</v>
      </c>
      <c r="N48" s="31">
        <f>+SUMIF($B$6:$B$40,$I$48,L6:L40)</f>
        <v>0</v>
      </c>
      <c r="O48" s="72"/>
      <c r="P48" s="72"/>
      <c r="Q48" s="73"/>
      <c r="R48" s="5"/>
      <c r="S48" s="5"/>
      <c r="T48" s="5"/>
      <c r="U48" s="5"/>
      <c r="V48" s="5"/>
      <c r="AL48"/>
      <c r="AM48"/>
      <c r="AN48"/>
      <c r="AO48"/>
      <c r="AP48"/>
    </row>
    <row r="49" spans="2:22" s="5" customFormat="1" x14ac:dyDescent="0.25">
      <c r="H49" s="20"/>
      <c r="I49" s="20"/>
      <c r="N49" s="20"/>
      <c r="O49" s="20"/>
      <c r="P49" s="20"/>
      <c r="Q49" s="20"/>
      <c r="R49" s="20"/>
      <c r="S49" s="20"/>
      <c r="T49" s="20"/>
      <c r="U49" s="21"/>
      <c r="V49" s="21"/>
    </row>
    <row r="50" spans="2:22" s="5" customFormat="1" x14ac:dyDescent="0.25"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1"/>
      <c r="V50" s="21"/>
    </row>
    <row r="51" spans="2:22" s="5" customFormat="1" ht="18" hidden="1" thickBot="1" x14ac:dyDescent="0.3">
      <c r="C51" s="32" t="s">
        <v>27</v>
      </c>
      <c r="D51" s="33"/>
      <c r="E51" s="33"/>
      <c r="F51" s="33"/>
      <c r="G51" s="33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1"/>
      <c r="V51" s="21"/>
    </row>
    <row r="52" spans="2:22" s="5" customFormat="1" x14ac:dyDescent="0.25"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1"/>
      <c r="V52" s="21"/>
    </row>
    <row r="53" spans="2:22" ht="45" hidden="1" x14ac:dyDescent="0.25">
      <c r="B53" s="5"/>
      <c r="C53" s="34" t="s">
        <v>28</v>
      </c>
      <c r="D53" s="35" t="s">
        <v>17</v>
      </c>
      <c r="E53" s="35" t="s">
        <v>29</v>
      </c>
      <c r="F53" s="35" t="s">
        <v>12</v>
      </c>
      <c r="G53" s="36" t="s">
        <v>5</v>
      </c>
      <c r="H53" s="37" t="s">
        <v>30</v>
      </c>
      <c r="I53" s="38" t="s">
        <v>31</v>
      </c>
      <c r="J53" s="20"/>
      <c r="K53" s="20"/>
      <c r="L53" s="20"/>
      <c r="M53" s="20"/>
      <c r="N53" s="20"/>
      <c r="O53" s="20"/>
      <c r="P53" s="20"/>
      <c r="Q53" s="39"/>
      <c r="R53" s="20"/>
      <c r="S53" s="20"/>
      <c r="T53" s="20"/>
      <c r="U53" s="20"/>
      <c r="V53" s="20"/>
    </row>
    <row r="54" spans="2:22" ht="30" hidden="1" x14ac:dyDescent="0.25">
      <c r="B54" s="5"/>
      <c r="C54" s="13" t="s">
        <v>32</v>
      </c>
      <c r="D54" s="541" t="e">
        <f>+#REF!</f>
        <v>#REF!</v>
      </c>
      <c r="E54" s="541" t="e">
        <f>+#REF!</f>
        <v>#REF!</v>
      </c>
      <c r="F54" s="543" t="e">
        <f>+MIN(E54,D54)</f>
        <v>#REF!</v>
      </c>
      <c r="G54" s="545" t="e">
        <f>+_xlfn.XLOOKUP(F54,Q6:Q40,B6:B40,FALSE)</f>
        <v>#REF!</v>
      </c>
      <c r="H54" s="547" t="e">
        <f>+D54/F54-1</f>
        <v>#REF!</v>
      </c>
      <c r="I54" s="547" t="e">
        <f>+(#REF!+#REF!)/#REF!-1</f>
        <v>#REF!</v>
      </c>
      <c r="J54" s="20"/>
      <c r="K54" s="20"/>
      <c r="L54" s="20"/>
      <c r="M54" s="20"/>
      <c r="N54" s="20"/>
      <c r="O54" s="20"/>
      <c r="P54" s="20"/>
      <c r="Q54" s="20">
        <f>912633*0.04</f>
        <v>36505.32</v>
      </c>
      <c r="R54" s="20"/>
      <c r="S54" s="20"/>
      <c r="T54" s="20"/>
      <c r="U54" s="20"/>
      <c r="V54" s="20"/>
    </row>
    <row r="55" spans="2:22" ht="30.75" hidden="1" thickBot="1" x14ac:dyDescent="0.3">
      <c r="B55" s="5"/>
      <c r="C55" s="14" t="s">
        <v>33</v>
      </c>
      <c r="D55" s="542"/>
      <c r="E55" s="542"/>
      <c r="F55" s="544"/>
      <c r="G55" s="546" t="e">
        <f>+VLOOKUP(F55,$B$6:$B$40,2,FALSE)</f>
        <v>#N/A</v>
      </c>
      <c r="H55" s="548" t="e">
        <f>+D55/F55-1</f>
        <v>#DIV/0!</v>
      </c>
      <c r="I55" s="549" t="e">
        <f>+#REF!-#REF!</f>
        <v>#REF!</v>
      </c>
      <c r="J55" s="20"/>
      <c r="K55" s="20"/>
      <c r="L55" s="20"/>
      <c r="M55" s="20"/>
      <c r="N55" s="20"/>
      <c r="O55" s="20"/>
      <c r="P55" s="20"/>
      <c r="Q55" s="20">
        <f>+Q54-912633</f>
        <v>-876127.68</v>
      </c>
      <c r="R55" s="20"/>
      <c r="S55" s="20"/>
      <c r="T55" s="20"/>
      <c r="U55" s="20"/>
      <c r="V55" s="20"/>
    </row>
    <row r="56" spans="2:22" s="5" customFormat="1" hidden="1" x14ac:dyDescent="0.25">
      <c r="C56" s="15"/>
      <c r="D56" s="40"/>
      <c r="E56" s="40"/>
      <c r="F56" s="41"/>
      <c r="G56" s="42"/>
      <c r="H56" s="43"/>
      <c r="I56" s="44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</row>
    <row r="57" spans="2:22" s="5" customFormat="1" hidden="1" x14ac:dyDescent="0.25">
      <c r="C57" s="15"/>
      <c r="D57" s="40"/>
      <c r="E57" s="40"/>
      <c r="F57" s="41"/>
      <c r="G57" s="42"/>
      <c r="H57" s="43"/>
      <c r="I57" s="44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</row>
    <row r="58" spans="2:22" s="5" customFormat="1" ht="24" thickBot="1" x14ac:dyDescent="0.3">
      <c r="B58" s="571" t="s">
        <v>27</v>
      </c>
      <c r="C58" s="571"/>
      <c r="D58" s="571"/>
      <c r="E58" s="571"/>
      <c r="F58" s="571"/>
      <c r="G58" s="571"/>
      <c r="H58" s="571"/>
      <c r="I58" s="571"/>
      <c r="J58" s="571"/>
      <c r="K58" s="571"/>
      <c r="L58" s="45"/>
      <c r="M58" s="46"/>
      <c r="N58" s="46"/>
      <c r="O58" s="47"/>
      <c r="P58" s="47"/>
    </row>
    <row r="59" spans="2:22" s="5" customFormat="1" ht="16.5" thickTop="1" thickBot="1" x14ac:dyDescent="0.3">
      <c r="C59" s="15"/>
      <c r="D59" s="40"/>
      <c r="E59" s="40"/>
      <c r="F59" s="41"/>
      <c r="G59" s="42"/>
      <c r="H59" s="43"/>
      <c r="I59" s="44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</row>
    <row r="60" spans="2:22" s="51" customFormat="1" ht="77.25" customHeight="1" thickBot="1" x14ac:dyDescent="0.3">
      <c r="B60" s="48" t="s">
        <v>5</v>
      </c>
      <c r="C60" s="48" t="s">
        <v>6</v>
      </c>
      <c r="D60" s="49" t="s">
        <v>34</v>
      </c>
      <c r="E60" s="49" t="s">
        <v>35</v>
      </c>
      <c r="F60" s="49" t="s">
        <v>36</v>
      </c>
      <c r="G60" s="49" t="str">
        <f t="shared" ref="G60:H60" si="3">+K5</f>
        <v>Trabajos complementarios IVA incl.</v>
      </c>
      <c r="H60" s="49" t="str">
        <f t="shared" si="3"/>
        <v>M.I de Trab. Complem.</v>
      </c>
      <c r="I60" s="49" t="s">
        <v>37</v>
      </c>
      <c r="J60" s="486" t="str">
        <f>+O5</f>
        <v>Monto  de ofertas (OEi) por centro</v>
      </c>
      <c r="K60" s="485" t="s">
        <v>12</v>
      </c>
      <c r="L60" s="50" t="s">
        <v>5</v>
      </c>
      <c r="M60" s="487" t="s">
        <v>31</v>
      </c>
      <c r="O60" s="20"/>
      <c r="P60" s="20"/>
      <c r="R60" s="52"/>
      <c r="S60" s="52"/>
      <c r="T60" s="53"/>
    </row>
    <row r="61" spans="2:22" s="51" customFormat="1" ht="15.75" thickBot="1" x14ac:dyDescent="0.3">
      <c r="B61" s="62" t="s">
        <v>38</v>
      </c>
      <c r="C61" s="479" t="s">
        <v>50</v>
      </c>
      <c r="D61" s="63" t="e">
        <f>+W6</f>
        <v>#REF!</v>
      </c>
      <c r="E61" s="64" t="e">
        <f>+H6</f>
        <v>#REF!</v>
      </c>
      <c r="F61" s="64">
        <f>+I6</f>
        <v>0</v>
      </c>
      <c r="G61" s="64" t="e">
        <f>+K6</f>
        <v>#REF!</v>
      </c>
      <c r="H61" s="64" t="e">
        <f>+L6</f>
        <v>#REF!</v>
      </c>
      <c r="I61" s="65" t="e">
        <f>+M6</f>
        <v>#REF!</v>
      </c>
      <c r="J61" s="533" t="e">
        <f>+P6</f>
        <v>#REF!</v>
      </c>
      <c r="K61" s="533" t="e">
        <f>+R6</f>
        <v>#REF!</v>
      </c>
      <c r="L61" s="565" t="e">
        <f>+J61/D3-1</f>
        <v>#REF!</v>
      </c>
      <c r="N61" s="20"/>
      <c r="Q61" s="52"/>
      <c r="R61" s="52"/>
      <c r="S61" s="53"/>
    </row>
    <row r="62" spans="2:22" s="51" customFormat="1" ht="15.75" thickBot="1" x14ac:dyDescent="0.3">
      <c r="B62" s="62" t="s">
        <v>38</v>
      </c>
      <c r="C62" s="479" t="s">
        <v>51</v>
      </c>
      <c r="D62" s="63" t="e">
        <f t="shared" ref="D62:D95" si="4">+W7</f>
        <v>#REF!</v>
      </c>
      <c r="E62" s="64" t="e">
        <f t="shared" ref="E62:E95" si="5">+H7</f>
        <v>#REF!</v>
      </c>
      <c r="F62" s="64">
        <f t="shared" ref="F62:F95" si="6">+I7</f>
        <v>0</v>
      </c>
      <c r="G62" s="64" t="e">
        <f t="shared" ref="G62:G95" si="7">+K7</f>
        <v>#REF!</v>
      </c>
      <c r="H62" s="64" t="e">
        <f t="shared" ref="H62:H95" si="8">+L7</f>
        <v>#REF!</v>
      </c>
      <c r="I62" s="65" t="e">
        <f t="shared" ref="I62:I95" si="9">+M7</f>
        <v>#REF!</v>
      </c>
      <c r="J62" s="534"/>
      <c r="K62" s="534"/>
      <c r="L62" s="566"/>
      <c r="N62" s="20"/>
      <c r="Q62" s="52"/>
      <c r="R62" s="52"/>
      <c r="S62" s="53"/>
    </row>
    <row r="63" spans="2:22" s="51" customFormat="1" ht="15.75" thickBot="1" x14ac:dyDescent="0.3">
      <c r="B63" s="62" t="s">
        <v>38</v>
      </c>
      <c r="C63" s="479" t="s">
        <v>56</v>
      </c>
      <c r="D63" s="63" t="e">
        <f t="shared" si="4"/>
        <v>#REF!</v>
      </c>
      <c r="E63" s="64" t="e">
        <f t="shared" si="5"/>
        <v>#REF!</v>
      </c>
      <c r="F63" s="64">
        <f t="shared" si="6"/>
        <v>0</v>
      </c>
      <c r="G63" s="64" t="e">
        <f t="shared" si="7"/>
        <v>#REF!</v>
      </c>
      <c r="H63" s="64" t="e">
        <f t="shared" si="8"/>
        <v>#REF!</v>
      </c>
      <c r="I63" s="65" t="e">
        <f t="shared" si="9"/>
        <v>#REF!</v>
      </c>
      <c r="J63" s="534"/>
      <c r="K63" s="534"/>
      <c r="L63" s="566"/>
      <c r="N63" s="20"/>
      <c r="Q63" s="52"/>
      <c r="R63" s="52"/>
      <c r="S63" s="53"/>
    </row>
    <row r="64" spans="2:22" s="51" customFormat="1" ht="15.75" thickBot="1" x14ac:dyDescent="0.3">
      <c r="B64" s="62" t="s">
        <v>38</v>
      </c>
      <c r="C64" s="479" t="s">
        <v>52</v>
      </c>
      <c r="D64" s="63" t="e">
        <f t="shared" si="4"/>
        <v>#REF!</v>
      </c>
      <c r="E64" s="64" t="e">
        <f t="shared" si="5"/>
        <v>#REF!</v>
      </c>
      <c r="F64" s="64">
        <f t="shared" si="6"/>
        <v>0</v>
      </c>
      <c r="G64" s="64" t="e">
        <f t="shared" si="7"/>
        <v>#REF!</v>
      </c>
      <c r="H64" s="64" t="e">
        <f t="shared" si="8"/>
        <v>#REF!</v>
      </c>
      <c r="I64" s="65" t="e">
        <f t="shared" si="9"/>
        <v>#REF!</v>
      </c>
      <c r="J64" s="534"/>
      <c r="K64" s="534"/>
      <c r="L64" s="566"/>
      <c r="N64" s="20"/>
      <c r="Q64" s="52"/>
      <c r="R64" s="52"/>
      <c r="S64" s="53"/>
    </row>
    <row r="65" spans="2:19" s="51" customFormat="1" ht="15.75" thickBot="1" x14ac:dyDescent="0.3">
      <c r="B65" s="62" t="s">
        <v>38</v>
      </c>
      <c r="C65" s="479" t="s">
        <v>53</v>
      </c>
      <c r="D65" s="63" t="e">
        <f t="shared" si="4"/>
        <v>#REF!</v>
      </c>
      <c r="E65" s="64" t="e">
        <f t="shared" si="5"/>
        <v>#REF!</v>
      </c>
      <c r="F65" s="64">
        <f t="shared" si="6"/>
        <v>0</v>
      </c>
      <c r="G65" s="64" t="e">
        <f t="shared" si="7"/>
        <v>#REF!</v>
      </c>
      <c r="H65" s="64" t="e">
        <f t="shared" si="8"/>
        <v>#REF!</v>
      </c>
      <c r="I65" s="65" t="e">
        <f t="shared" si="9"/>
        <v>#REF!</v>
      </c>
      <c r="J65" s="534"/>
      <c r="K65" s="534"/>
      <c r="L65" s="566"/>
      <c r="N65" s="20"/>
      <c r="Q65" s="52"/>
      <c r="R65" s="52"/>
      <c r="S65" s="53"/>
    </row>
    <row r="66" spans="2:19" s="51" customFormat="1" ht="15.75" thickBot="1" x14ac:dyDescent="0.3">
      <c r="B66" s="62" t="s">
        <v>38</v>
      </c>
      <c r="C66" s="479" t="s">
        <v>54</v>
      </c>
      <c r="D66" s="63" t="e">
        <f t="shared" si="4"/>
        <v>#REF!</v>
      </c>
      <c r="E66" s="64" t="e">
        <f t="shared" si="5"/>
        <v>#REF!</v>
      </c>
      <c r="F66" s="64">
        <f t="shared" si="6"/>
        <v>0</v>
      </c>
      <c r="G66" s="64">
        <f t="shared" si="7"/>
        <v>0</v>
      </c>
      <c r="H66" s="64">
        <f t="shared" si="8"/>
        <v>0</v>
      </c>
      <c r="I66" s="65" t="e">
        <f t="shared" si="9"/>
        <v>#REF!</v>
      </c>
      <c r="J66" s="534"/>
      <c r="K66" s="534"/>
      <c r="L66" s="566"/>
      <c r="N66" s="20"/>
      <c r="Q66" s="52"/>
      <c r="R66" s="52"/>
      <c r="S66" s="53"/>
    </row>
    <row r="67" spans="2:19" s="51" customFormat="1" ht="15.75" thickBot="1" x14ac:dyDescent="0.3">
      <c r="B67" s="62" t="s">
        <v>38</v>
      </c>
      <c r="C67" s="479" t="s">
        <v>55</v>
      </c>
      <c r="D67" s="63" t="e">
        <f t="shared" si="4"/>
        <v>#REF!</v>
      </c>
      <c r="E67" s="64" t="e">
        <f t="shared" si="5"/>
        <v>#REF!</v>
      </c>
      <c r="F67" s="64">
        <f t="shared" si="6"/>
        <v>0</v>
      </c>
      <c r="G67" s="64" t="e">
        <f t="shared" si="7"/>
        <v>#REF!</v>
      </c>
      <c r="H67" s="64" t="e">
        <f t="shared" si="8"/>
        <v>#REF!</v>
      </c>
      <c r="I67" s="65" t="e">
        <f t="shared" si="9"/>
        <v>#REF!</v>
      </c>
      <c r="J67" s="534"/>
      <c r="K67" s="534"/>
      <c r="L67" s="566"/>
      <c r="N67" s="20"/>
      <c r="Q67" s="52"/>
      <c r="R67" s="52"/>
      <c r="S67" s="53"/>
    </row>
    <row r="68" spans="2:19" s="51" customFormat="1" ht="15.75" thickBot="1" x14ac:dyDescent="0.3">
      <c r="B68" s="62" t="s">
        <v>57</v>
      </c>
      <c r="C68" s="479" t="s">
        <v>50</v>
      </c>
      <c r="D68" s="63" t="e">
        <f t="shared" si="4"/>
        <v>#REF!</v>
      </c>
      <c r="E68" s="64" t="e">
        <f t="shared" si="5"/>
        <v>#REF!</v>
      </c>
      <c r="F68" s="64">
        <f t="shared" si="6"/>
        <v>0</v>
      </c>
      <c r="G68" s="64" t="e">
        <f t="shared" si="7"/>
        <v>#REF!</v>
      </c>
      <c r="H68" s="64" t="e">
        <f t="shared" si="8"/>
        <v>#REF!</v>
      </c>
      <c r="I68" s="65" t="e">
        <f t="shared" si="9"/>
        <v>#REF!</v>
      </c>
      <c r="J68" s="533" t="e">
        <f>+P13</f>
        <v>#REF!</v>
      </c>
      <c r="K68" s="534"/>
      <c r="L68" s="566"/>
      <c r="N68" s="20"/>
      <c r="Q68" s="52"/>
      <c r="R68" s="52"/>
      <c r="S68" s="53"/>
    </row>
    <row r="69" spans="2:19" s="51" customFormat="1" ht="15.75" thickBot="1" x14ac:dyDescent="0.3">
      <c r="B69" s="62" t="s">
        <v>57</v>
      </c>
      <c r="C69" s="479" t="s">
        <v>51</v>
      </c>
      <c r="D69" s="63" t="e">
        <f t="shared" si="4"/>
        <v>#REF!</v>
      </c>
      <c r="E69" s="64" t="e">
        <f t="shared" si="5"/>
        <v>#REF!</v>
      </c>
      <c r="F69" s="64">
        <f t="shared" si="6"/>
        <v>0</v>
      </c>
      <c r="G69" s="64" t="e">
        <f t="shared" si="7"/>
        <v>#REF!</v>
      </c>
      <c r="H69" s="64" t="e">
        <f t="shared" si="8"/>
        <v>#REF!</v>
      </c>
      <c r="I69" s="65" t="e">
        <f t="shared" si="9"/>
        <v>#REF!</v>
      </c>
      <c r="J69" s="534"/>
      <c r="K69" s="534"/>
      <c r="L69" s="566"/>
      <c r="N69" s="20"/>
      <c r="Q69" s="52"/>
      <c r="R69" s="52"/>
      <c r="S69" s="53"/>
    </row>
    <row r="70" spans="2:19" s="51" customFormat="1" ht="15.75" thickBot="1" x14ac:dyDescent="0.3">
      <c r="B70" s="62" t="s">
        <v>57</v>
      </c>
      <c r="C70" s="479" t="s">
        <v>56</v>
      </c>
      <c r="D70" s="63" t="e">
        <f t="shared" si="4"/>
        <v>#REF!</v>
      </c>
      <c r="E70" s="64" t="e">
        <f t="shared" si="5"/>
        <v>#REF!</v>
      </c>
      <c r="F70" s="64">
        <f t="shared" si="6"/>
        <v>0</v>
      </c>
      <c r="G70" s="64" t="e">
        <f t="shared" si="7"/>
        <v>#REF!</v>
      </c>
      <c r="H70" s="64" t="e">
        <f t="shared" si="8"/>
        <v>#REF!</v>
      </c>
      <c r="I70" s="65" t="e">
        <f t="shared" si="9"/>
        <v>#REF!</v>
      </c>
      <c r="J70" s="534"/>
      <c r="K70" s="534"/>
      <c r="L70" s="566"/>
      <c r="N70" s="20"/>
      <c r="Q70" s="52"/>
      <c r="R70" s="52"/>
      <c r="S70" s="53"/>
    </row>
    <row r="71" spans="2:19" s="51" customFormat="1" ht="15.75" thickBot="1" x14ac:dyDescent="0.3">
      <c r="B71" s="62" t="s">
        <v>57</v>
      </c>
      <c r="C71" s="479" t="s">
        <v>52</v>
      </c>
      <c r="D71" s="63" t="e">
        <f t="shared" si="4"/>
        <v>#REF!</v>
      </c>
      <c r="E71" s="64" t="e">
        <f t="shared" si="5"/>
        <v>#REF!</v>
      </c>
      <c r="F71" s="64">
        <f t="shared" si="6"/>
        <v>0</v>
      </c>
      <c r="G71" s="64" t="e">
        <f t="shared" si="7"/>
        <v>#REF!</v>
      </c>
      <c r="H71" s="64">
        <f t="shared" si="8"/>
        <v>0</v>
      </c>
      <c r="I71" s="65" t="e">
        <f t="shared" si="9"/>
        <v>#REF!</v>
      </c>
      <c r="J71" s="534"/>
      <c r="K71" s="534"/>
      <c r="L71" s="566"/>
      <c r="N71" s="20"/>
      <c r="Q71" s="52"/>
      <c r="R71" s="52"/>
      <c r="S71" s="53"/>
    </row>
    <row r="72" spans="2:19" s="51" customFormat="1" ht="15.75" thickBot="1" x14ac:dyDescent="0.3">
      <c r="B72" s="62" t="s">
        <v>57</v>
      </c>
      <c r="C72" s="479" t="s">
        <v>53</v>
      </c>
      <c r="D72" s="63" t="e">
        <f t="shared" si="4"/>
        <v>#REF!</v>
      </c>
      <c r="E72" s="64" t="e">
        <f t="shared" si="5"/>
        <v>#REF!</v>
      </c>
      <c r="F72" s="64">
        <f t="shared" si="6"/>
        <v>0</v>
      </c>
      <c r="G72" s="64" t="e">
        <f t="shared" si="7"/>
        <v>#REF!</v>
      </c>
      <c r="H72" s="64" t="e">
        <f t="shared" si="8"/>
        <v>#REF!</v>
      </c>
      <c r="I72" s="65" t="e">
        <f t="shared" si="9"/>
        <v>#REF!</v>
      </c>
      <c r="J72" s="534"/>
      <c r="K72" s="534"/>
      <c r="L72" s="566"/>
      <c r="N72" s="20"/>
      <c r="Q72" s="52"/>
      <c r="R72" s="52"/>
      <c r="S72" s="53"/>
    </row>
    <row r="73" spans="2:19" s="51" customFormat="1" ht="15.75" thickBot="1" x14ac:dyDescent="0.3">
      <c r="B73" s="62" t="s">
        <v>57</v>
      </c>
      <c r="C73" s="479" t="s">
        <v>54</v>
      </c>
      <c r="D73" s="63" t="e">
        <f t="shared" si="4"/>
        <v>#REF!</v>
      </c>
      <c r="E73" s="64" t="e">
        <f t="shared" si="5"/>
        <v>#REF!</v>
      </c>
      <c r="F73" s="64">
        <f t="shared" si="6"/>
        <v>0</v>
      </c>
      <c r="G73" s="64" t="e">
        <f t="shared" si="7"/>
        <v>#REF!</v>
      </c>
      <c r="H73" s="64" t="e">
        <f t="shared" si="8"/>
        <v>#REF!</v>
      </c>
      <c r="I73" s="65" t="e">
        <f t="shared" si="9"/>
        <v>#REF!</v>
      </c>
      <c r="J73" s="534"/>
      <c r="K73" s="534"/>
      <c r="L73" s="566"/>
      <c r="N73" s="20"/>
      <c r="Q73" s="52"/>
      <c r="R73" s="52"/>
      <c r="S73" s="53"/>
    </row>
    <row r="74" spans="2:19" s="51" customFormat="1" ht="15.75" thickBot="1" x14ac:dyDescent="0.3">
      <c r="B74" s="62" t="s">
        <v>57</v>
      </c>
      <c r="C74" s="479" t="s">
        <v>55</v>
      </c>
      <c r="D74" s="63" t="e">
        <f t="shared" si="4"/>
        <v>#REF!</v>
      </c>
      <c r="E74" s="64" t="e">
        <f t="shared" si="5"/>
        <v>#REF!</v>
      </c>
      <c r="F74" s="64">
        <f t="shared" si="6"/>
        <v>0</v>
      </c>
      <c r="G74" s="64" t="e">
        <f t="shared" si="7"/>
        <v>#REF!</v>
      </c>
      <c r="H74" s="64" t="e">
        <f t="shared" si="8"/>
        <v>#REF!</v>
      </c>
      <c r="I74" s="65" t="e">
        <f t="shared" si="9"/>
        <v>#REF!</v>
      </c>
      <c r="J74" s="534"/>
      <c r="K74" s="534"/>
      <c r="L74" s="566"/>
      <c r="N74" s="20"/>
      <c r="Q74" s="52"/>
      <c r="R74" s="52"/>
      <c r="S74" s="53"/>
    </row>
    <row r="75" spans="2:19" s="51" customFormat="1" ht="15.75" thickBot="1" x14ac:dyDescent="0.3">
      <c r="B75" s="62" t="s">
        <v>58</v>
      </c>
      <c r="C75" s="479" t="s">
        <v>50</v>
      </c>
      <c r="D75" s="63" t="e">
        <f t="shared" si="4"/>
        <v>#REF!</v>
      </c>
      <c r="E75" s="64" t="e">
        <f t="shared" si="5"/>
        <v>#REF!</v>
      </c>
      <c r="F75" s="64">
        <f t="shared" si="6"/>
        <v>0</v>
      </c>
      <c r="G75" s="64" t="e">
        <f t="shared" si="7"/>
        <v>#REF!</v>
      </c>
      <c r="H75" s="64" t="e">
        <f t="shared" si="8"/>
        <v>#REF!</v>
      </c>
      <c r="I75" s="65" t="e">
        <f t="shared" si="9"/>
        <v>#REF!</v>
      </c>
      <c r="J75" s="533" t="e">
        <f>+P20</f>
        <v>#REF!</v>
      </c>
      <c r="K75" s="534"/>
      <c r="L75" s="566"/>
      <c r="N75" s="20"/>
      <c r="Q75" s="52"/>
      <c r="R75" s="52"/>
      <c r="S75" s="53"/>
    </row>
    <row r="76" spans="2:19" s="51" customFormat="1" ht="15.75" thickBot="1" x14ac:dyDescent="0.3">
      <c r="B76" s="62" t="s">
        <v>58</v>
      </c>
      <c r="C76" s="479" t="s">
        <v>51</v>
      </c>
      <c r="D76" s="63" t="e">
        <f t="shared" si="4"/>
        <v>#REF!</v>
      </c>
      <c r="E76" s="64" t="e">
        <f t="shared" si="5"/>
        <v>#REF!</v>
      </c>
      <c r="F76" s="64">
        <f t="shared" si="6"/>
        <v>0</v>
      </c>
      <c r="G76" s="64" t="e">
        <f t="shared" si="7"/>
        <v>#REF!</v>
      </c>
      <c r="H76" s="64" t="e">
        <f t="shared" si="8"/>
        <v>#REF!</v>
      </c>
      <c r="I76" s="65" t="e">
        <f t="shared" si="9"/>
        <v>#REF!</v>
      </c>
      <c r="J76" s="534"/>
      <c r="K76" s="534"/>
      <c r="L76" s="566"/>
      <c r="N76" s="20"/>
      <c r="Q76" s="52"/>
      <c r="R76" s="52"/>
      <c r="S76" s="53"/>
    </row>
    <row r="77" spans="2:19" s="51" customFormat="1" ht="15.75" thickBot="1" x14ac:dyDescent="0.3">
      <c r="B77" s="62" t="s">
        <v>58</v>
      </c>
      <c r="C77" s="479" t="s">
        <v>56</v>
      </c>
      <c r="D77" s="63" t="e">
        <f t="shared" si="4"/>
        <v>#REF!</v>
      </c>
      <c r="E77" s="64" t="e">
        <f t="shared" si="5"/>
        <v>#REF!</v>
      </c>
      <c r="F77" s="64">
        <f t="shared" si="6"/>
        <v>0</v>
      </c>
      <c r="G77" s="64" t="e">
        <f t="shared" si="7"/>
        <v>#REF!</v>
      </c>
      <c r="H77" s="64" t="e">
        <f t="shared" si="8"/>
        <v>#REF!</v>
      </c>
      <c r="I77" s="65" t="e">
        <f t="shared" si="9"/>
        <v>#REF!</v>
      </c>
      <c r="J77" s="534"/>
      <c r="K77" s="534"/>
      <c r="L77" s="566"/>
      <c r="N77" s="20"/>
      <c r="Q77" s="52"/>
      <c r="R77" s="52"/>
      <c r="S77" s="53"/>
    </row>
    <row r="78" spans="2:19" s="51" customFormat="1" ht="15.75" thickBot="1" x14ac:dyDescent="0.3">
      <c r="B78" s="62" t="s">
        <v>58</v>
      </c>
      <c r="C78" s="479" t="s">
        <v>52</v>
      </c>
      <c r="D78" s="63" t="e">
        <f t="shared" si="4"/>
        <v>#REF!</v>
      </c>
      <c r="E78" s="64" t="e">
        <f t="shared" si="5"/>
        <v>#REF!</v>
      </c>
      <c r="F78" s="64">
        <f t="shared" si="6"/>
        <v>0</v>
      </c>
      <c r="G78" s="64" t="e">
        <f t="shared" si="7"/>
        <v>#REF!</v>
      </c>
      <c r="H78" s="64" t="e">
        <f t="shared" si="8"/>
        <v>#REF!</v>
      </c>
      <c r="I78" s="65" t="e">
        <f t="shared" si="9"/>
        <v>#REF!</v>
      </c>
      <c r="J78" s="534"/>
      <c r="K78" s="534"/>
      <c r="L78" s="566"/>
      <c r="N78" s="20"/>
      <c r="Q78" s="52"/>
      <c r="R78" s="52"/>
      <c r="S78" s="53"/>
    </row>
    <row r="79" spans="2:19" s="51" customFormat="1" ht="15.75" thickBot="1" x14ac:dyDescent="0.3">
      <c r="B79" s="62" t="s">
        <v>58</v>
      </c>
      <c r="C79" s="479" t="s">
        <v>53</v>
      </c>
      <c r="D79" s="63" t="e">
        <f t="shared" si="4"/>
        <v>#REF!</v>
      </c>
      <c r="E79" s="64" t="e">
        <f t="shared" si="5"/>
        <v>#REF!</v>
      </c>
      <c r="F79" s="64">
        <f t="shared" si="6"/>
        <v>0</v>
      </c>
      <c r="G79" s="64" t="e">
        <f t="shared" si="7"/>
        <v>#REF!</v>
      </c>
      <c r="H79" s="64" t="e">
        <f t="shared" si="8"/>
        <v>#REF!</v>
      </c>
      <c r="I79" s="65" t="e">
        <f t="shared" si="9"/>
        <v>#REF!</v>
      </c>
      <c r="J79" s="534"/>
      <c r="K79" s="534"/>
      <c r="L79" s="566"/>
      <c r="N79" s="20"/>
      <c r="Q79" s="52"/>
      <c r="R79" s="52"/>
      <c r="S79" s="53"/>
    </row>
    <row r="80" spans="2:19" s="51" customFormat="1" ht="15.75" thickBot="1" x14ac:dyDescent="0.3">
      <c r="B80" s="62" t="s">
        <v>58</v>
      </c>
      <c r="C80" s="479" t="s">
        <v>54</v>
      </c>
      <c r="D80" s="63" t="e">
        <f t="shared" si="4"/>
        <v>#REF!</v>
      </c>
      <c r="E80" s="64" t="e">
        <f t="shared" si="5"/>
        <v>#REF!</v>
      </c>
      <c r="F80" s="64">
        <f t="shared" si="6"/>
        <v>0</v>
      </c>
      <c r="G80" s="64" t="e">
        <f t="shared" si="7"/>
        <v>#REF!</v>
      </c>
      <c r="H80" s="64" t="e">
        <f t="shared" si="8"/>
        <v>#REF!</v>
      </c>
      <c r="I80" s="65" t="e">
        <f t="shared" si="9"/>
        <v>#REF!</v>
      </c>
      <c r="J80" s="534"/>
      <c r="K80" s="534"/>
      <c r="L80" s="566"/>
      <c r="N80" s="20"/>
      <c r="Q80" s="52"/>
      <c r="R80" s="52"/>
      <c r="S80" s="53"/>
    </row>
    <row r="81" spans="2:19" s="51" customFormat="1" ht="15.75" thickBot="1" x14ac:dyDescent="0.3">
      <c r="B81" s="62" t="s">
        <v>58</v>
      </c>
      <c r="C81" s="479" t="s">
        <v>55</v>
      </c>
      <c r="D81" s="63" t="e">
        <f t="shared" si="4"/>
        <v>#REF!</v>
      </c>
      <c r="E81" s="64" t="e">
        <f t="shared" si="5"/>
        <v>#REF!</v>
      </c>
      <c r="F81" s="64">
        <f t="shared" si="6"/>
        <v>0</v>
      </c>
      <c r="G81" s="64" t="e">
        <f t="shared" si="7"/>
        <v>#REF!</v>
      </c>
      <c r="H81" s="64" t="e">
        <f t="shared" si="8"/>
        <v>#REF!</v>
      </c>
      <c r="I81" s="65" t="e">
        <f t="shared" si="9"/>
        <v>#REF!</v>
      </c>
      <c r="J81" s="534"/>
      <c r="K81" s="534"/>
      <c r="L81" s="566"/>
      <c r="N81" s="20"/>
      <c r="Q81" s="52"/>
      <c r="R81" s="52"/>
      <c r="S81" s="53"/>
    </row>
    <row r="82" spans="2:19" s="51" customFormat="1" ht="15.75" thickBot="1" x14ac:dyDescent="0.3">
      <c r="B82" s="62" t="s">
        <v>17</v>
      </c>
      <c r="C82" s="479" t="s">
        <v>50</v>
      </c>
      <c r="D82" s="63" t="e">
        <f t="shared" si="4"/>
        <v>#REF!</v>
      </c>
      <c r="E82" s="64" t="e">
        <f t="shared" si="5"/>
        <v>#REF!</v>
      </c>
      <c r="F82" s="64">
        <f t="shared" si="6"/>
        <v>0</v>
      </c>
      <c r="G82" s="64" t="e">
        <f t="shared" si="7"/>
        <v>#REF!</v>
      </c>
      <c r="H82" s="64" t="e">
        <f t="shared" si="8"/>
        <v>#REF!</v>
      </c>
      <c r="I82" s="65" t="e">
        <f t="shared" si="9"/>
        <v>#REF!</v>
      </c>
      <c r="J82" s="533" t="e">
        <f>+P27</f>
        <v>#REF!</v>
      </c>
      <c r="K82" s="534"/>
      <c r="L82" s="566"/>
      <c r="N82" s="20"/>
      <c r="Q82" s="52"/>
      <c r="R82" s="52"/>
      <c r="S82" s="53"/>
    </row>
    <row r="83" spans="2:19" s="51" customFormat="1" ht="15.75" thickBot="1" x14ac:dyDescent="0.3">
      <c r="B83" s="62" t="s">
        <v>17</v>
      </c>
      <c r="C83" s="479" t="s">
        <v>51</v>
      </c>
      <c r="D83" s="63" t="e">
        <f t="shared" si="4"/>
        <v>#REF!</v>
      </c>
      <c r="E83" s="64" t="e">
        <f t="shared" si="5"/>
        <v>#REF!</v>
      </c>
      <c r="F83" s="64">
        <f t="shared" si="6"/>
        <v>0</v>
      </c>
      <c r="G83" s="64" t="e">
        <f t="shared" si="7"/>
        <v>#REF!</v>
      </c>
      <c r="H83" s="64" t="e">
        <f t="shared" si="8"/>
        <v>#REF!</v>
      </c>
      <c r="I83" s="65" t="e">
        <f t="shared" si="9"/>
        <v>#REF!</v>
      </c>
      <c r="J83" s="534"/>
      <c r="K83" s="534"/>
      <c r="L83" s="566"/>
      <c r="N83" s="20"/>
      <c r="Q83" s="52"/>
      <c r="R83" s="52"/>
      <c r="S83" s="53"/>
    </row>
    <row r="84" spans="2:19" s="51" customFormat="1" ht="15.75" thickBot="1" x14ac:dyDescent="0.3">
      <c r="B84" s="62" t="s">
        <v>17</v>
      </c>
      <c r="C84" s="479" t="s">
        <v>56</v>
      </c>
      <c r="D84" s="63" t="e">
        <f t="shared" si="4"/>
        <v>#REF!</v>
      </c>
      <c r="E84" s="64" t="e">
        <f t="shared" si="5"/>
        <v>#REF!</v>
      </c>
      <c r="F84" s="64">
        <f t="shared" si="6"/>
        <v>0</v>
      </c>
      <c r="G84" s="64" t="e">
        <f t="shared" si="7"/>
        <v>#REF!</v>
      </c>
      <c r="H84" s="64" t="e">
        <f t="shared" si="8"/>
        <v>#REF!</v>
      </c>
      <c r="I84" s="65" t="e">
        <f t="shared" si="9"/>
        <v>#REF!</v>
      </c>
      <c r="J84" s="534"/>
      <c r="K84" s="534"/>
      <c r="L84" s="566"/>
      <c r="N84" s="20"/>
      <c r="Q84" s="52"/>
      <c r="R84" s="52"/>
      <c r="S84" s="53"/>
    </row>
    <row r="85" spans="2:19" s="51" customFormat="1" ht="15.75" thickBot="1" x14ac:dyDescent="0.3">
      <c r="B85" s="62" t="s">
        <v>17</v>
      </c>
      <c r="C85" s="479" t="s">
        <v>52</v>
      </c>
      <c r="D85" s="63" t="e">
        <f t="shared" si="4"/>
        <v>#REF!</v>
      </c>
      <c r="E85" s="64" t="e">
        <f t="shared" si="5"/>
        <v>#REF!</v>
      </c>
      <c r="F85" s="64">
        <f t="shared" si="6"/>
        <v>0</v>
      </c>
      <c r="G85" s="64" t="e">
        <f t="shared" si="7"/>
        <v>#REF!</v>
      </c>
      <c r="H85" s="64" t="e">
        <f t="shared" si="8"/>
        <v>#REF!</v>
      </c>
      <c r="I85" s="65" t="e">
        <f t="shared" si="9"/>
        <v>#REF!</v>
      </c>
      <c r="J85" s="534"/>
      <c r="K85" s="534"/>
      <c r="L85" s="566"/>
      <c r="N85" s="20"/>
      <c r="Q85" s="52"/>
      <c r="R85" s="52"/>
      <c r="S85" s="53"/>
    </row>
    <row r="86" spans="2:19" s="51" customFormat="1" ht="15.75" thickBot="1" x14ac:dyDescent="0.3">
      <c r="B86" s="62" t="s">
        <v>17</v>
      </c>
      <c r="C86" s="479" t="s">
        <v>53</v>
      </c>
      <c r="D86" s="63" t="e">
        <f t="shared" si="4"/>
        <v>#REF!</v>
      </c>
      <c r="E86" s="64" t="e">
        <f t="shared" si="5"/>
        <v>#REF!</v>
      </c>
      <c r="F86" s="64">
        <f t="shared" si="6"/>
        <v>0</v>
      </c>
      <c r="G86" s="64" t="e">
        <f t="shared" si="7"/>
        <v>#REF!</v>
      </c>
      <c r="H86" s="64" t="e">
        <f t="shared" si="8"/>
        <v>#REF!</v>
      </c>
      <c r="I86" s="65" t="e">
        <f t="shared" si="9"/>
        <v>#REF!</v>
      </c>
      <c r="J86" s="534"/>
      <c r="K86" s="534"/>
      <c r="L86" s="566"/>
      <c r="N86" s="20"/>
      <c r="Q86" s="52"/>
      <c r="R86" s="52"/>
      <c r="S86" s="53"/>
    </row>
    <row r="87" spans="2:19" s="51" customFormat="1" ht="15.75" thickBot="1" x14ac:dyDescent="0.3">
      <c r="B87" s="62" t="s">
        <v>17</v>
      </c>
      <c r="C87" s="479" t="s">
        <v>54</v>
      </c>
      <c r="D87" s="63" t="e">
        <f t="shared" si="4"/>
        <v>#REF!</v>
      </c>
      <c r="E87" s="64" t="e">
        <f t="shared" si="5"/>
        <v>#REF!</v>
      </c>
      <c r="F87" s="64">
        <f t="shared" si="6"/>
        <v>0</v>
      </c>
      <c r="G87" s="64" t="e">
        <f t="shared" si="7"/>
        <v>#REF!</v>
      </c>
      <c r="H87" s="64" t="e">
        <f t="shared" si="8"/>
        <v>#REF!</v>
      </c>
      <c r="I87" s="65" t="e">
        <f t="shared" si="9"/>
        <v>#REF!</v>
      </c>
      <c r="J87" s="534"/>
      <c r="K87" s="534"/>
      <c r="L87" s="566"/>
      <c r="N87" s="20"/>
      <c r="Q87" s="52"/>
      <c r="R87" s="52"/>
      <c r="S87" s="53"/>
    </row>
    <row r="88" spans="2:19" s="51" customFormat="1" ht="15.75" thickBot="1" x14ac:dyDescent="0.3">
      <c r="B88" s="62" t="s">
        <v>17</v>
      </c>
      <c r="C88" s="479" t="s">
        <v>55</v>
      </c>
      <c r="D88" s="63" t="e">
        <f t="shared" si="4"/>
        <v>#REF!</v>
      </c>
      <c r="E88" s="64" t="e">
        <f t="shared" si="5"/>
        <v>#REF!</v>
      </c>
      <c r="F88" s="64">
        <f t="shared" si="6"/>
        <v>0</v>
      </c>
      <c r="G88" s="64" t="e">
        <f t="shared" si="7"/>
        <v>#REF!</v>
      </c>
      <c r="H88" s="64" t="e">
        <f t="shared" si="8"/>
        <v>#REF!</v>
      </c>
      <c r="I88" s="65" t="e">
        <f t="shared" si="9"/>
        <v>#REF!</v>
      </c>
      <c r="J88" s="534"/>
      <c r="K88" s="534"/>
      <c r="L88" s="566"/>
      <c r="N88" s="20"/>
      <c r="Q88" s="52"/>
      <c r="R88" s="52"/>
      <c r="S88" s="53"/>
    </row>
    <row r="89" spans="2:19" s="51" customFormat="1" ht="15.75" thickBot="1" x14ac:dyDescent="0.3">
      <c r="B89" s="62" t="s">
        <v>29</v>
      </c>
      <c r="C89" s="479" t="s">
        <v>50</v>
      </c>
      <c r="D89" s="63" t="e">
        <f t="shared" si="4"/>
        <v>#REF!</v>
      </c>
      <c r="E89" s="64" t="e">
        <f t="shared" si="5"/>
        <v>#REF!</v>
      </c>
      <c r="F89" s="64">
        <f t="shared" si="6"/>
        <v>0</v>
      </c>
      <c r="G89" s="64" t="e">
        <f t="shared" si="7"/>
        <v>#REF!</v>
      </c>
      <c r="H89" s="64" t="e">
        <f t="shared" si="8"/>
        <v>#REF!</v>
      </c>
      <c r="I89" s="65" t="e">
        <f t="shared" si="9"/>
        <v>#REF!</v>
      </c>
      <c r="J89" s="533" t="e">
        <f>+P34</f>
        <v>#REF!</v>
      </c>
      <c r="K89" s="534"/>
      <c r="L89" s="566"/>
      <c r="N89" s="20"/>
      <c r="Q89" s="52"/>
      <c r="R89" s="52"/>
      <c r="S89" s="53"/>
    </row>
    <row r="90" spans="2:19" s="51" customFormat="1" ht="15.75" thickBot="1" x14ac:dyDescent="0.3">
      <c r="B90" s="62" t="s">
        <v>29</v>
      </c>
      <c r="C90" s="479" t="s">
        <v>51</v>
      </c>
      <c r="D90" s="63" t="e">
        <f t="shared" si="4"/>
        <v>#REF!</v>
      </c>
      <c r="E90" s="64" t="e">
        <f t="shared" si="5"/>
        <v>#REF!</v>
      </c>
      <c r="F90" s="64">
        <f t="shared" si="6"/>
        <v>0</v>
      </c>
      <c r="G90" s="64" t="e">
        <f t="shared" si="7"/>
        <v>#REF!</v>
      </c>
      <c r="H90" s="64" t="e">
        <f t="shared" si="8"/>
        <v>#REF!</v>
      </c>
      <c r="I90" s="65" t="e">
        <f t="shared" si="9"/>
        <v>#REF!</v>
      </c>
      <c r="J90" s="534"/>
      <c r="K90" s="534"/>
      <c r="L90" s="566"/>
      <c r="N90" s="20"/>
      <c r="Q90" s="52"/>
      <c r="R90" s="52"/>
      <c r="S90" s="53"/>
    </row>
    <row r="91" spans="2:19" s="51" customFormat="1" ht="15.75" thickBot="1" x14ac:dyDescent="0.3">
      <c r="B91" s="62" t="s">
        <v>29</v>
      </c>
      <c r="C91" s="479" t="s">
        <v>56</v>
      </c>
      <c r="D91" s="63" t="e">
        <f t="shared" si="4"/>
        <v>#REF!</v>
      </c>
      <c r="E91" s="64" t="e">
        <f t="shared" si="5"/>
        <v>#REF!</v>
      </c>
      <c r="F91" s="64">
        <f t="shared" si="6"/>
        <v>0</v>
      </c>
      <c r="G91" s="64" t="e">
        <f t="shared" si="7"/>
        <v>#REF!</v>
      </c>
      <c r="H91" s="64" t="e">
        <f t="shared" si="8"/>
        <v>#REF!</v>
      </c>
      <c r="I91" s="65" t="e">
        <f t="shared" si="9"/>
        <v>#REF!</v>
      </c>
      <c r="J91" s="534"/>
      <c r="K91" s="534"/>
      <c r="L91" s="566"/>
      <c r="N91" s="20"/>
      <c r="Q91" s="52"/>
      <c r="R91" s="52"/>
      <c r="S91" s="53"/>
    </row>
    <row r="92" spans="2:19" s="51" customFormat="1" ht="15.75" thickBot="1" x14ac:dyDescent="0.3">
      <c r="B92" s="62" t="s">
        <v>29</v>
      </c>
      <c r="C92" s="479" t="s">
        <v>52</v>
      </c>
      <c r="D92" s="63" t="e">
        <f t="shared" si="4"/>
        <v>#REF!</v>
      </c>
      <c r="E92" s="64" t="e">
        <f t="shared" si="5"/>
        <v>#REF!</v>
      </c>
      <c r="F92" s="64">
        <f t="shared" si="6"/>
        <v>0</v>
      </c>
      <c r="G92" s="64" t="e">
        <f t="shared" si="7"/>
        <v>#REF!</v>
      </c>
      <c r="H92" s="64" t="e">
        <f t="shared" si="8"/>
        <v>#REF!</v>
      </c>
      <c r="I92" s="65" t="e">
        <f t="shared" si="9"/>
        <v>#REF!</v>
      </c>
      <c r="J92" s="534"/>
      <c r="K92" s="534"/>
      <c r="L92" s="566"/>
      <c r="N92" s="20"/>
      <c r="Q92" s="52"/>
      <c r="R92" s="52"/>
      <c r="S92" s="53"/>
    </row>
    <row r="93" spans="2:19" s="51" customFormat="1" ht="15.75" thickBot="1" x14ac:dyDescent="0.3">
      <c r="B93" s="62" t="s">
        <v>29</v>
      </c>
      <c r="C93" s="479" t="s">
        <v>53</v>
      </c>
      <c r="D93" s="63" t="e">
        <f t="shared" si="4"/>
        <v>#REF!</v>
      </c>
      <c r="E93" s="64" t="e">
        <f t="shared" si="5"/>
        <v>#REF!</v>
      </c>
      <c r="F93" s="64">
        <f t="shared" si="6"/>
        <v>0</v>
      </c>
      <c r="G93" s="64" t="e">
        <f t="shared" si="7"/>
        <v>#REF!</v>
      </c>
      <c r="H93" s="64" t="e">
        <f t="shared" si="8"/>
        <v>#REF!</v>
      </c>
      <c r="I93" s="65" t="e">
        <f t="shared" si="9"/>
        <v>#REF!</v>
      </c>
      <c r="J93" s="534"/>
      <c r="K93" s="534"/>
      <c r="L93" s="566"/>
      <c r="N93" s="20"/>
      <c r="Q93" s="52"/>
      <c r="R93" s="52"/>
      <c r="S93" s="53"/>
    </row>
    <row r="94" spans="2:19" s="51" customFormat="1" ht="15.75" thickBot="1" x14ac:dyDescent="0.3">
      <c r="B94" s="62" t="s">
        <v>29</v>
      </c>
      <c r="C94" s="479" t="s">
        <v>54</v>
      </c>
      <c r="D94" s="63" t="e">
        <f t="shared" si="4"/>
        <v>#REF!</v>
      </c>
      <c r="E94" s="64" t="e">
        <f t="shared" si="5"/>
        <v>#REF!</v>
      </c>
      <c r="F94" s="64">
        <f t="shared" si="6"/>
        <v>0</v>
      </c>
      <c r="G94" s="64" t="e">
        <f t="shared" si="7"/>
        <v>#REF!</v>
      </c>
      <c r="H94" s="64" t="e">
        <f t="shared" si="8"/>
        <v>#REF!</v>
      </c>
      <c r="I94" s="65" t="e">
        <f t="shared" si="9"/>
        <v>#REF!</v>
      </c>
      <c r="J94" s="534"/>
      <c r="K94" s="534"/>
      <c r="L94" s="566"/>
      <c r="N94" s="20"/>
      <c r="Q94" s="52"/>
      <c r="R94" s="52"/>
      <c r="S94" s="53"/>
    </row>
    <row r="95" spans="2:19" s="51" customFormat="1" ht="15.75" thickBot="1" x14ac:dyDescent="0.3">
      <c r="B95" s="62" t="s">
        <v>29</v>
      </c>
      <c r="C95" s="479" t="s">
        <v>55</v>
      </c>
      <c r="D95" s="63" t="e">
        <f t="shared" si="4"/>
        <v>#REF!</v>
      </c>
      <c r="E95" s="64" t="e">
        <f t="shared" si="5"/>
        <v>#REF!</v>
      </c>
      <c r="F95" s="64">
        <f t="shared" si="6"/>
        <v>0</v>
      </c>
      <c r="G95" s="64" t="e">
        <f t="shared" si="7"/>
        <v>#REF!</v>
      </c>
      <c r="H95" s="64" t="e">
        <f t="shared" si="8"/>
        <v>#REF!</v>
      </c>
      <c r="I95" s="65" t="e">
        <f t="shared" si="9"/>
        <v>#REF!</v>
      </c>
      <c r="J95" s="553"/>
      <c r="K95" s="534"/>
      <c r="L95" s="567"/>
      <c r="M95" s="484"/>
      <c r="N95" s="21"/>
      <c r="Q95" s="53"/>
      <c r="R95" s="53"/>
      <c r="S95" s="53"/>
    </row>
    <row r="96" spans="2:19" s="51" customFormat="1" ht="66.75" customHeight="1" x14ac:dyDescent="0.25">
      <c r="B96" s="57"/>
      <c r="C96" s="57"/>
      <c r="D96" s="57"/>
      <c r="E96" s="57"/>
      <c r="F96" s="57"/>
      <c r="G96" s="57"/>
      <c r="H96" s="57"/>
      <c r="I96" s="57"/>
      <c r="J96" s="58"/>
      <c r="K96" s="483"/>
      <c r="L96" s="59"/>
      <c r="M96" s="59"/>
      <c r="N96" s="20"/>
      <c r="Q96" s="53"/>
      <c r="R96" s="53"/>
      <c r="S96" s="53"/>
    </row>
    <row r="97" spans="2:19" s="51" customFormat="1" ht="66.75" customHeight="1" x14ac:dyDescent="0.25">
      <c r="B97" s="57"/>
      <c r="C97" s="57"/>
      <c r="D97" s="57"/>
      <c r="E97" s="57"/>
      <c r="F97" s="57"/>
      <c r="G97" s="57"/>
      <c r="H97" s="57"/>
      <c r="I97" s="57"/>
      <c r="J97" s="58"/>
      <c r="K97" s="58"/>
      <c r="L97" s="59"/>
      <c r="M97" s="59"/>
      <c r="N97" s="20"/>
      <c r="Q97" s="52"/>
      <c r="R97" s="52"/>
      <c r="S97" s="53"/>
    </row>
    <row r="98" spans="2:19" s="5" customFormat="1" x14ac:dyDescent="0.25">
      <c r="E98" s="54"/>
      <c r="F98" s="54"/>
    </row>
    <row r="99" spans="2:19" s="5" customFormat="1" x14ac:dyDescent="0.25">
      <c r="E99" s="54"/>
      <c r="G99" s="54"/>
      <c r="H99" s="54"/>
      <c r="I99" s="54"/>
      <c r="J99" s="54"/>
      <c r="K99" s="54"/>
      <c r="L99" s="54"/>
      <c r="M99" s="54"/>
      <c r="N99" s="54"/>
    </row>
    <row r="100" spans="2:19" s="5" customFormat="1" x14ac:dyDescent="0.25">
      <c r="F100" s="55"/>
      <c r="G100" s="55"/>
      <c r="O100" s="54"/>
      <c r="P100" s="54"/>
    </row>
    <row r="101" spans="2:19" s="5" customFormat="1" x14ac:dyDescent="0.25">
      <c r="F101" s="54"/>
    </row>
    <row r="102" spans="2:19" s="5" customFormat="1" x14ac:dyDescent="0.25">
      <c r="B102" s="9"/>
    </row>
    <row r="103" spans="2:19" s="5" customFormat="1" x14ac:dyDescent="0.25"/>
  </sheetData>
  <autoFilter ref="A5:AP5" xr:uid="{C481AF7C-C5AC-4D1D-8908-8150FD459638}"/>
  <mergeCells count="33">
    <mergeCell ref="J89:J95"/>
    <mergeCell ref="J75:J81"/>
    <mergeCell ref="J82:J88"/>
    <mergeCell ref="P6:P12"/>
    <mergeCell ref="P13:P19"/>
    <mergeCell ref="P20:P26"/>
    <mergeCell ref="P27:P33"/>
    <mergeCell ref="P34:P40"/>
    <mergeCell ref="K61:K95"/>
    <mergeCell ref="L61:L95"/>
    <mergeCell ref="D44:Q44"/>
    <mergeCell ref="Q6:Q40"/>
    <mergeCell ref="B58:K58"/>
    <mergeCell ref="E46:G46"/>
    <mergeCell ref="J46:N46"/>
    <mergeCell ref="D54:D55"/>
    <mergeCell ref="X6:X12"/>
    <mergeCell ref="X13:X19"/>
    <mergeCell ref="X20:X26"/>
    <mergeCell ref="X27:X33"/>
    <mergeCell ref="X34:X40"/>
    <mergeCell ref="E54:E55"/>
    <mergeCell ref="F54:F55"/>
    <mergeCell ref="G54:G55"/>
    <mergeCell ref="H54:H55"/>
    <mergeCell ref="I54:I55"/>
    <mergeCell ref="U6:U40"/>
    <mergeCell ref="V6:V40"/>
    <mergeCell ref="J61:J67"/>
    <mergeCell ref="J68:J74"/>
    <mergeCell ref="R6:R40"/>
    <mergeCell ref="S6:S40"/>
    <mergeCell ref="T6:T4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1D9F3-9039-4CD2-9FDE-686C2FD96688}">
  <dimension ref="B2:H74"/>
  <sheetViews>
    <sheetView workbookViewId="0"/>
  </sheetViews>
  <sheetFormatPr baseColWidth="10" defaultRowHeight="15" x14ac:dyDescent="0.25"/>
  <cols>
    <col min="1" max="1" width="3.7109375" customWidth="1"/>
    <col min="4" max="4" width="17.42578125" bestFit="1" customWidth="1"/>
    <col min="5" max="5" width="11.42578125" customWidth="1"/>
    <col min="6" max="6" width="14.28515625" customWidth="1"/>
    <col min="7" max="7" width="18.140625" customWidth="1"/>
  </cols>
  <sheetData>
    <row r="2" spans="2:8" ht="45" x14ac:dyDescent="0.25">
      <c r="B2" s="489" t="s">
        <v>5</v>
      </c>
      <c r="C2" s="489" t="s">
        <v>264</v>
      </c>
      <c r="D2" s="489" t="s">
        <v>262</v>
      </c>
      <c r="E2" s="489" t="s">
        <v>260</v>
      </c>
      <c r="F2" s="489" t="s">
        <v>257</v>
      </c>
      <c r="G2" s="489" t="s">
        <v>258</v>
      </c>
      <c r="H2" s="489" t="s">
        <v>263</v>
      </c>
    </row>
    <row r="3" spans="2:8" x14ac:dyDescent="0.25">
      <c r="B3" t="s">
        <v>249</v>
      </c>
      <c r="C3" t="s">
        <v>40</v>
      </c>
      <c r="D3" t="s">
        <v>251</v>
      </c>
      <c r="F3" s="490">
        <v>845000</v>
      </c>
      <c r="G3" s="490">
        <v>33000</v>
      </c>
      <c r="H3" s="490">
        <f>+PreciosOferta[[#This Row],[Precio Básico]]*1.22+PreciosOferta[[#This Row],[Monto Imponible]]*0.658</f>
        <v>1052614</v>
      </c>
    </row>
    <row r="4" spans="2:8" x14ac:dyDescent="0.25">
      <c r="B4" t="s">
        <v>249</v>
      </c>
      <c r="C4" t="s">
        <v>40</v>
      </c>
      <c r="D4" t="s">
        <v>252</v>
      </c>
      <c r="F4" s="490">
        <v>955000</v>
      </c>
      <c r="G4" s="490">
        <v>33000</v>
      </c>
      <c r="H4" s="490">
        <f>+PreciosOferta[[#This Row],[Precio Básico]]*1.22+PreciosOferta[[#This Row],[Monto Imponible]]*0.658</f>
        <v>1186814</v>
      </c>
    </row>
    <row r="5" spans="2:8" x14ac:dyDescent="0.25">
      <c r="B5" t="s">
        <v>249</v>
      </c>
      <c r="C5" t="s">
        <v>40</v>
      </c>
      <c r="D5" t="s">
        <v>253</v>
      </c>
      <c r="F5" s="490">
        <v>890000</v>
      </c>
      <c r="G5" s="490">
        <v>33000</v>
      </c>
      <c r="H5" s="490">
        <f>+PreciosOferta[[#This Row],[Precio Básico]]*1.22+PreciosOferta[[#This Row],[Monto Imponible]]*0.658</f>
        <v>1107514</v>
      </c>
    </row>
    <row r="6" spans="2:8" x14ac:dyDescent="0.25">
      <c r="B6" t="s">
        <v>249</v>
      </c>
      <c r="C6" t="s">
        <v>40</v>
      </c>
      <c r="D6" t="s">
        <v>254</v>
      </c>
      <c r="F6" s="490">
        <v>910000</v>
      </c>
      <c r="G6" s="490">
        <v>33000</v>
      </c>
      <c r="H6" s="490">
        <f>+PreciosOferta[[#This Row],[Precio Básico]]*1.22+PreciosOferta[[#This Row],[Monto Imponible]]*0.658</f>
        <v>1131914</v>
      </c>
    </row>
    <row r="7" spans="2:8" x14ac:dyDescent="0.25">
      <c r="B7" t="s">
        <v>249</v>
      </c>
      <c r="C7" t="s">
        <v>40</v>
      </c>
      <c r="D7" t="s">
        <v>255</v>
      </c>
      <c r="F7" s="490">
        <v>960000</v>
      </c>
      <c r="G7" s="490">
        <v>33000</v>
      </c>
      <c r="H7" s="490">
        <f>+PreciosOferta[[#This Row],[Precio Básico]]*1.22+PreciosOferta[[#This Row],[Monto Imponible]]*0.658</f>
        <v>1192914</v>
      </c>
    </row>
    <row r="8" spans="2:8" x14ac:dyDescent="0.25">
      <c r="B8" t="s">
        <v>249</v>
      </c>
      <c r="C8" t="s">
        <v>40</v>
      </c>
      <c r="D8" t="s">
        <v>256</v>
      </c>
      <c r="F8" s="490">
        <v>2150000</v>
      </c>
      <c r="G8" s="490">
        <v>70000</v>
      </c>
      <c r="H8" s="490">
        <f>+PreciosOferta[[#This Row],[Precio Básico]]*1.22+PreciosOferta[[#This Row],[Monto Imponible]]*0.658</f>
        <v>2669060</v>
      </c>
    </row>
    <row r="9" spans="2:8" x14ac:dyDescent="0.25">
      <c r="B9" t="s">
        <v>249</v>
      </c>
      <c r="C9" t="s">
        <v>246</v>
      </c>
      <c r="D9" t="s">
        <v>251</v>
      </c>
      <c r="F9" s="490">
        <v>245000</v>
      </c>
      <c r="G9" s="490">
        <v>38000</v>
      </c>
      <c r="H9" s="490">
        <f>+PreciosOferta[[#This Row],[Precio Básico]]*1.22+PreciosOferta[[#This Row],[Monto Imponible]]*0.658</f>
        <v>323904</v>
      </c>
    </row>
    <row r="10" spans="2:8" x14ac:dyDescent="0.25">
      <c r="B10" t="s">
        <v>249</v>
      </c>
      <c r="C10" t="s">
        <v>246</v>
      </c>
      <c r="D10" t="s">
        <v>252</v>
      </c>
      <c r="F10" s="490">
        <v>245000</v>
      </c>
      <c r="G10" s="490">
        <v>38000</v>
      </c>
      <c r="H10" s="490">
        <f>+PreciosOferta[[#This Row],[Precio Básico]]*1.22+PreciosOferta[[#This Row],[Monto Imponible]]*0.658</f>
        <v>323904</v>
      </c>
    </row>
    <row r="11" spans="2:8" x14ac:dyDescent="0.25">
      <c r="B11" t="s">
        <v>249</v>
      </c>
      <c r="C11" t="s">
        <v>246</v>
      </c>
      <c r="D11" t="s">
        <v>253</v>
      </c>
      <c r="F11" s="490">
        <v>310000</v>
      </c>
      <c r="G11" s="490">
        <v>50000</v>
      </c>
      <c r="H11" s="490">
        <f>+PreciosOferta[[#This Row],[Precio Básico]]*1.22+PreciosOferta[[#This Row],[Monto Imponible]]*0.658</f>
        <v>411100</v>
      </c>
    </row>
    <row r="12" spans="2:8" x14ac:dyDescent="0.25">
      <c r="B12" t="s">
        <v>249</v>
      </c>
      <c r="C12" t="s">
        <v>246</v>
      </c>
      <c r="D12" t="s">
        <v>254</v>
      </c>
      <c r="F12" s="490">
        <v>310000</v>
      </c>
      <c r="G12" s="490">
        <v>50000</v>
      </c>
      <c r="H12" s="490">
        <f>+PreciosOferta[[#This Row],[Precio Básico]]*1.22+PreciosOferta[[#This Row],[Monto Imponible]]*0.658</f>
        <v>411100</v>
      </c>
    </row>
    <row r="13" spans="2:8" x14ac:dyDescent="0.25">
      <c r="B13" t="s">
        <v>249</v>
      </c>
      <c r="C13" t="s">
        <v>246</v>
      </c>
      <c r="D13" t="s">
        <v>255</v>
      </c>
      <c r="F13" s="490">
        <v>340000</v>
      </c>
      <c r="G13" s="490">
        <v>50000</v>
      </c>
      <c r="H13" s="490">
        <f>+PreciosOferta[[#This Row],[Precio Básico]]*1.22+PreciosOferta[[#This Row],[Monto Imponible]]*0.658</f>
        <v>447700</v>
      </c>
    </row>
    <row r="14" spans="2:8" x14ac:dyDescent="0.25">
      <c r="B14" t="s">
        <v>249</v>
      </c>
      <c r="C14" t="s">
        <v>246</v>
      </c>
      <c r="D14" t="s">
        <v>256</v>
      </c>
      <c r="F14" s="490">
        <v>590000</v>
      </c>
      <c r="G14" s="490">
        <v>100000</v>
      </c>
      <c r="H14" s="490">
        <f>+PreciosOferta[[#This Row],[Precio Básico]]*1.22+PreciosOferta[[#This Row],[Monto Imponible]]*0.658</f>
        <v>785600</v>
      </c>
    </row>
    <row r="15" spans="2:8" x14ac:dyDescent="0.25">
      <c r="B15" t="s">
        <v>249</v>
      </c>
      <c r="C15" t="s">
        <v>259</v>
      </c>
      <c r="D15" t="s">
        <v>251</v>
      </c>
      <c r="E15" t="s">
        <v>47</v>
      </c>
      <c r="F15" s="490">
        <v>175</v>
      </c>
      <c r="G15" s="490">
        <v>0</v>
      </c>
      <c r="H15" s="490">
        <f>+PreciosOferta[[#This Row],[Precio Básico]]*1.22+PreciosOferta[[#This Row],[Monto Imponible]]*0.658</f>
        <v>213.5</v>
      </c>
    </row>
    <row r="16" spans="2:8" x14ac:dyDescent="0.25">
      <c r="B16" t="s">
        <v>249</v>
      </c>
      <c r="C16" t="s">
        <v>259</v>
      </c>
      <c r="D16" t="s">
        <v>252</v>
      </c>
      <c r="E16" t="s">
        <v>47</v>
      </c>
      <c r="F16" s="490">
        <v>310</v>
      </c>
      <c r="G16" s="490">
        <v>0</v>
      </c>
      <c r="H16" s="490">
        <f>+PreciosOferta[[#This Row],[Precio Básico]]*1.22+PreciosOferta[[#This Row],[Monto Imponible]]*0.658</f>
        <v>378.2</v>
      </c>
    </row>
    <row r="17" spans="2:8" x14ac:dyDescent="0.25">
      <c r="B17" t="s">
        <v>249</v>
      </c>
      <c r="C17" t="s">
        <v>259</v>
      </c>
      <c r="D17" t="s">
        <v>253</v>
      </c>
      <c r="E17" t="s">
        <v>47</v>
      </c>
      <c r="F17" s="490">
        <v>175</v>
      </c>
      <c r="G17" s="490">
        <v>0</v>
      </c>
      <c r="H17" s="490">
        <f>+PreciosOferta[[#This Row],[Precio Básico]]*1.22+PreciosOferta[[#This Row],[Monto Imponible]]*0.658</f>
        <v>213.5</v>
      </c>
    </row>
    <row r="18" spans="2:8" x14ac:dyDescent="0.25">
      <c r="B18" t="s">
        <v>249</v>
      </c>
      <c r="C18" t="s">
        <v>259</v>
      </c>
      <c r="D18" t="s">
        <v>254</v>
      </c>
      <c r="E18" t="s">
        <v>47</v>
      </c>
      <c r="F18" s="490">
        <v>175</v>
      </c>
      <c r="G18" s="490">
        <v>0</v>
      </c>
      <c r="H18" s="490">
        <f>+PreciosOferta[[#This Row],[Precio Básico]]*1.22+PreciosOferta[[#This Row],[Monto Imponible]]*0.658</f>
        <v>213.5</v>
      </c>
    </row>
    <row r="19" spans="2:8" x14ac:dyDescent="0.25">
      <c r="B19" t="s">
        <v>249</v>
      </c>
      <c r="C19" t="s">
        <v>259</v>
      </c>
      <c r="D19" t="s">
        <v>255</v>
      </c>
      <c r="E19" t="s">
        <v>47</v>
      </c>
      <c r="F19" s="490">
        <v>175</v>
      </c>
      <c r="G19" s="490">
        <v>0</v>
      </c>
      <c r="H19" s="490">
        <f>+PreciosOferta[[#This Row],[Precio Básico]]*1.22+PreciosOferta[[#This Row],[Monto Imponible]]*0.658</f>
        <v>213.5</v>
      </c>
    </row>
    <row r="20" spans="2:8" x14ac:dyDescent="0.25">
      <c r="B20" t="s">
        <v>249</v>
      </c>
      <c r="C20" t="s">
        <v>259</v>
      </c>
      <c r="D20" t="s">
        <v>256</v>
      </c>
      <c r="E20" t="s">
        <v>47</v>
      </c>
      <c r="F20" s="490">
        <v>505</v>
      </c>
      <c r="G20" s="490">
        <v>0</v>
      </c>
      <c r="H20" s="490">
        <f>+PreciosOferta[[#This Row],[Precio Básico]]*1.22+PreciosOferta[[#This Row],[Monto Imponible]]*0.658</f>
        <v>616.1</v>
      </c>
    </row>
    <row r="21" spans="2:8" x14ac:dyDescent="0.25">
      <c r="B21" t="s">
        <v>249</v>
      </c>
      <c r="C21" t="s">
        <v>259</v>
      </c>
      <c r="D21" t="s">
        <v>251</v>
      </c>
      <c r="E21" t="s">
        <v>261</v>
      </c>
      <c r="F21" s="490">
        <v>23000</v>
      </c>
      <c r="G21" s="490">
        <v>0</v>
      </c>
      <c r="H21" s="490">
        <f>+PreciosOferta[[#This Row],[Precio Básico]]*1.22+PreciosOferta[[#This Row],[Monto Imponible]]*0.658</f>
        <v>28060</v>
      </c>
    </row>
    <row r="22" spans="2:8" x14ac:dyDescent="0.25">
      <c r="B22" t="s">
        <v>249</v>
      </c>
      <c r="C22" t="s">
        <v>259</v>
      </c>
      <c r="D22" t="s">
        <v>252</v>
      </c>
      <c r="E22" t="s">
        <v>261</v>
      </c>
      <c r="F22" s="490">
        <v>42000</v>
      </c>
      <c r="G22" s="490">
        <v>0</v>
      </c>
      <c r="H22" s="490">
        <f>+PreciosOferta[[#This Row],[Precio Básico]]*1.22+PreciosOferta[[#This Row],[Monto Imponible]]*0.658</f>
        <v>51240</v>
      </c>
    </row>
    <row r="23" spans="2:8" x14ac:dyDescent="0.25">
      <c r="B23" t="s">
        <v>249</v>
      </c>
      <c r="C23" t="s">
        <v>259</v>
      </c>
      <c r="D23" t="s">
        <v>253</v>
      </c>
      <c r="E23" t="s">
        <v>261</v>
      </c>
      <c r="F23" s="490">
        <v>23000</v>
      </c>
      <c r="G23" s="490">
        <v>0</v>
      </c>
      <c r="H23" s="490">
        <f>+PreciosOferta[[#This Row],[Precio Básico]]*1.22+PreciosOferta[[#This Row],[Monto Imponible]]*0.658</f>
        <v>28060</v>
      </c>
    </row>
    <row r="24" spans="2:8" x14ac:dyDescent="0.25">
      <c r="B24" t="s">
        <v>249</v>
      </c>
      <c r="C24" t="s">
        <v>259</v>
      </c>
      <c r="D24" t="s">
        <v>254</v>
      </c>
      <c r="E24" t="s">
        <v>261</v>
      </c>
      <c r="F24" s="490">
        <v>23000</v>
      </c>
      <c r="G24" s="490">
        <v>0</v>
      </c>
      <c r="H24" s="490">
        <f>+PreciosOferta[[#This Row],[Precio Básico]]*1.22+PreciosOferta[[#This Row],[Monto Imponible]]*0.658</f>
        <v>28060</v>
      </c>
    </row>
    <row r="25" spans="2:8" x14ac:dyDescent="0.25">
      <c r="B25" t="s">
        <v>249</v>
      </c>
      <c r="C25" t="s">
        <v>259</v>
      </c>
      <c r="D25" t="s">
        <v>255</v>
      </c>
      <c r="E25" t="s">
        <v>261</v>
      </c>
      <c r="F25" s="490">
        <v>23000</v>
      </c>
      <c r="G25" s="490">
        <v>0</v>
      </c>
      <c r="H25" s="490">
        <f>+PreciosOferta[[#This Row],[Precio Básico]]*1.22+PreciosOferta[[#This Row],[Monto Imponible]]*0.658</f>
        <v>28060</v>
      </c>
    </row>
    <row r="26" spans="2:8" x14ac:dyDescent="0.25">
      <c r="B26" t="s">
        <v>249</v>
      </c>
      <c r="C26" t="s">
        <v>259</v>
      </c>
      <c r="D26" t="s">
        <v>256</v>
      </c>
      <c r="E26" t="s">
        <v>261</v>
      </c>
      <c r="F26" s="490">
        <v>69000</v>
      </c>
      <c r="G26" s="490">
        <v>0</v>
      </c>
      <c r="H26" s="490">
        <f>+PreciosOferta[[#This Row],[Precio Básico]]*1.22+PreciosOferta[[#This Row],[Monto Imponible]]*0.658</f>
        <v>84180</v>
      </c>
    </row>
    <row r="27" spans="2:8" x14ac:dyDescent="0.25">
      <c r="B27" t="s">
        <v>250</v>
      </c>
      <c r="C27" t="s">
        <v>40</v>
      </c>
      <c r="D27" t="s">
        <v>251</v>
      </c>
      <c r="F27" s="490">
        <v>787700</v>
      </c>
      <c r="G27" s="490">
        <v>5000</v>
      </c>
      <c r="H27" s="490">
        <f>+PreciosOferta[[#This Row],[Precio Básico]]*1.22+PreciosOferta[[#This Row],[Monto Imponible]]*0.658</f>
        <v>964284</v>
      </c>
    </row>
    <row r="28" spans="2:8" x14ac:dyDescent="0.25">
      <c r="B28" t="s">
        <v>250</v>
      </c>
      <c r="C28" t="s">
        <v>40</v>
      </c>
      <c r="D28" t="s">
        <v>252</v>
      </c>
      <c r="F28" s="490">
        <v>940000</v>
      </c>
      <c r="G28" s="490">
        <v>5000</v>
      </c>
      <c r="H28" s="490">
        <f>+PreciosOferta[[#This Row],[Precio Básico]]*1.22+PreciosOferta[[#This Row],[Monto Imponible]]*0.658</f>
        <v>1150090</v>
      </c>
    </row>
    <row r="29" spans="2:8" x14ac:dyDescent="0.25">
      <c r="B29" t="s">
        <v>250</v>
      </c>
      <c r="C29" t="s">
        <v>40</v>
      </c>
      <c r="D29" t="s">
        <v>253</v>
      </c>
      <c r="F29" s="490">
        <v>845000</v>
      </c>
      <c r="G29" s="490">
        <v>5000</v>
      </c>
      <c r="H29" s="490">
        <f>+PreciosOferta[[#This Row],[Precio Básico]]*1.22+PreciosOferta[[#This Row],[Monto Imponible]]*0.658</f>
        <v>1034190</v>
      </c>
    </row>
    <row r="30" spans="2:8" x14ac:dyDescent="0.25">
      <c r="B30" t="s">
        <v>250</v>
      </c>
      <c r="C30" t="s">
        <v>40</v>
      </c>
      <c r="D30" t="s">
        <v>254</v>
      </c>
      <c r="F30" s="490">
        <v>864500</v>
      </c>
      <c r="G30" s="490">
        <v>5000</v>
      </c>
      <c r="H30" s="490">
        <f>+PreciosOferta[[#This Row],[Precio Básico]]*1.22+PreciosOferta[[#This Row],[Monto Imponible]]*0.658</f>
        <v>1057980</v>
      </c>
    </row>
    <row r="31" spans="2:8" x14ac:dyDescent="0.25">
      <c r="B31" t="s">
        <v>250</v>
      </c>
      <c r="C31" t="s">
        <v>40</v>
      </c>
      <c r="D31" t="s">
        <v>255</v>
      </c>
      <c r="F31" s="490">
        <v>912000</v>
      </c>
      <c r="G31" s="490">
        <v>5000</v>
      </c>
      <c r="H31" s="490">
        <f>+PreciosOferta[[#This Row],[Precio Básico]]*1.22+PreciosOferta[[#This Row],[Monto Imponible]]*0.658</f>
        <v>1115930</v>
      </c>
    </row>
    <row r="32" spans="2:8" x14ac:dyDescent="0.25">
      <c r="B32" t="s">
        <v>250</v>
      </c>
      <c r="C32" t="s">
        <v>40</v>
      </c>
      <c r="D32" t="s">
        <v>256</v>
      </c>
      <c r="F32" s="490">
        <v>1933250</v>
      </c>
      <c r="G32" s="490">
        <v>5000</v>
      </c>
      <c r="H32" s="490">
        <f>+PreciosOferta[[#This Row],[Precio Básico]]*1.22+PreciosOferta[[#This Row],[Monto Imponible]]*0.658</f>
        <v>2361855</v>
      </c>
    </row>
    <row r="33" spans="2:8" x14ac:dyDescent="0.25">
      <c r="B33" t="s">
        <v>250</v>
      </c>
      <c r="C33" t="s">
        <v>246</v>
      </c>
      <c r="D33" t="s">
        <v>251</v>
      </c>
      <c r="F33" s="490">
        <v>66279.600000000006</v>
      </c>
      <c r="G33" s="490">
        <v>5000</v>
      </c>
      <c r="H33" s="490">
        <f>+PreciosOferta[[#This Row],[Precio Básico]]*1.22+PreciosOferta[[#This Row],[Monto Imponible]]*0.658</f>
        <v>84151.112000000008</v>
      </c>
    </row>
    <row r="34" spans="2:8" x14ac:dyDescent="0.25">
      <c r="B34" t="s">
        <v>250</v>
      </c>
      <c r="C34" t="s">
        <v>246</v>
      </c>
      <c r="D34" t="s">
        <v>252</v>
      </c>
      <c r="F34" s="490">
        <v>66279.600000000006</v>
      </c>
      <c r="G34" s="490">
        <v>5000</v>
      </c>
      <c r="H34" s="490">
        <f>+PreciosOferta[[#This Row],[Precio Básico]]*1.22+PreciosOferta[[#This Row],[Monto Imponible]]*0.658</f>
        <v>84151.112000000008</v>
      </c>
    </row>
    <row r="35" spans="2:8" x14ac:dyDescent="0.25">
      <c r="B35" t="s">
        <v>250</v>
      </c>
      <c r="C35" t="s">
        <v>246</v>
      </c>
      <c r="D35" t="s">
        <v>253</v>
      </c>
      <c r="F35" s="490">
        <v>35089.199999999997</v>
      </c>
      <c r="G35" s="490">
        <v>5000</v>
      </c>
      <c r="H35" s="490">
        <f>+PreciosOferta[[#This Row],[Precio Básico]]*1.22+PreciosOferta[[#This Row],[Monto Imponible]]*0.658</f>
        <v>46098.823999999993</v>
      </c>
    </row>
    <row r="36" spans="2:8" x14ac:dyDescent="0.25">
      <c r="B36" t="s">
        <v>250</v>
      </c>
      <c r="C36" t="s">
        <v>246</v>
      </c>
      <c r="D36" t="s">
        <v>254</v>
      </c>
      <c r="F36" s="490">
        <v>35089.199999999997</v>
      </c>
      <c r="G36" s="490">
        <v>5000</v>
      </c>
      <c r="H36" s="490">
        <f>+PreciosOferta[[#This Row],[Precio Básico]]*1.22+PreciosOferta[[#This Row],[Monto Imponible]]*0.658</f>
        <v>46098.823999999993</v>
      </c>
    </row>
    <row r="37" spans="2:8" x14ac:dyDescent="0.25">
      <c r="B37" t="s">
        <v>250</v>
      </c>
      <c r="C37" t="s">
        <v>246</v>
      </c>
      <c r="D37" t="s">
        <v>255</v>
      </c>
      <c r="F37" s="490">
        <v>35089.199999999997</v>
      </c>
      <c r="G37" s="490">
        <v>5000</v>
      </c>
      <c r="H37" s="490">
        <f>+PreciosOferta[[#This Row],[Precio Básico]]*1.22+PreciosOferta[[#This Row],[Monto Imponible]]*0.658</f>
        <v>46098.823999999993</v>
      </c>
    </row>
    <row r="38" spans="2:8" x14ac:dyDescent="0.25">
      <c r="B38" t="s">
        <v>250</v>
      </c>
      <c r="C38" t="s">
        <v>246</v>
      </c>
      <c r="D38" t="s">
        <v>256</v>
      </c>
      <c r="F38" s="490">
        <v>62380.800000000003</v>
      </c>
      <c r="G38" s="490">
        <v>5000</v>
      </c>
      <c r="H38" s="490">
        <f>+PreciosOferta[[#This Row],[Precio Básico]]*1.22+PreciosOferta[[#This Row],[Monto Imponible]]*0.658</f>
        <v>79394.576000000001</v>
      </c>
    </row>
    <row r="39" spans="2:8" x14ac:dyDescent="0.25">
      <c r="B39" t="s">
        <v>250</v>
      </c>
      <c r="C39" t="s">
        <v>259</v>
      </c>
      <c r="D39" t="s">
        <v>251</v>
      </c>
      <c r="E39" t="s">
        <v>47</v>
      </c>
      <c r="F39" s="490">
        <v>305.60000000000002</v>
      </c>
      <c r="G39" s="490">
        <v>0</v>
      </c>
      <c r="H39" s="490">
        <f>+PreciosOferta[[#This Row],[Precio Básico]]*1.22+PreciosOferta[[#This Row],[Monto Imponible]]*0.658</f>
        <v>372.83199999999999</v>
      </c>
    </row>
    <row r="40" spans="2:8" x14ac:dyDescent="0.25">
      <c r="B40" t="s">
        <v>250</v>
      </c>
      <c r="C40" t="s">
        <v>259</v>
      </c>
      <c r="D40" t="s">
        <v>252</v>
      </c>
      <c r="E40" t="s">
        <v>47</v>
      </c>
      <c r="F40" s="490">
        <v>305.60000000000002</v>
      </c>
      <c r="G40" s="490">
        <v>0</v>
      </c>
      <c r="H40" s="490">
        <f>+PreciosOferta[[#This Row],[Precio Básico]]*1.22+PreciosOferta[[#This Row],[Monto Imponible]]*0.658</f>
        <v>372.83199999999999</v>
      </c>
    </row>
    <row r="41" spans="2:8" x14ac:dyDescent="0.25">
      <c r="B41" t="s">
        <v>250</v>
      </c>
      <c r="C41" t="s">
        <v>259</v>
      </c>
      <c r="D41" t="s">
        <v>253</v>
      </c>
      <c r="E41" t="s">
        <v>47</v>
      </c>
      <c r="F41" s="490">
        <v>152.80000000000001</v>
      </c>
      <c r="G41" s="490">
        <v>0</v>
      </c>
      <c r="H41" s="490">
        <f>+PreciosOferta[[#This Row],[Precio Básico]]*1.22+PreciosOferta[[#This Row],[Monto Imponible]]*0.658</f>
        <v>186.416</v>
      </c>
    </row>
    <row r="42" spans="2:8" x14ac:dyDescent="0.25">
      <c r="B42" t="s">
        <v>250</v>
      </c>
      <c r="C42" t="s">
        <v>259</v>
      </c>
      <c r="D42" t="s">
        <v>254</v>
      </c>
      <c r="E42" t="s">
        <v>47</v>
      </c>
      <c r="F42" s="490">
        <v>152.80000000000001</v>
      </c>
      <c r="G42" s="490">
        <v>0</v>
      </c>
      <c r="H42" s="490">
        <f>+PreciosOferta[[#This Row],[Precio Básico]]*1.22+PreciosOferta[[#This Row],[Monto Imponible]]*0.658</f>
        <v>186.416</v>
      </c>
    </row>
    <row r="43" spans="2:8" x14ac:dyDescent="0.25">
      <c r="B43" t="s">
        <v>250</v>
      </c>
      <c r="C43" t="s">
        <v>259</v>
      </c>
      <c r="D43" t="s">
        <v>255</v>
      </c>
      <c r="E43" t="s">
        <v>47</v>
      </c>
      <c r="F43" s="490">
        <v>152.80000000000001</v>
      </c>
      <c r="G43" s="490">
        <v>0</v>
      </c>
      <c r="H43" s="490">
        <f>+PreciosOferta[[#This Row],[Precio Básico]]*1.22+PreciosOferta[[#This Row],[Monto Imponible]]*0.658</f>
        <v>186.416</v>
      </c>
    </row>
    <row r="44" spans="2:8" x14ac:dyDescent="0.25">
      <c r="B44" t="s">
        <v>250</v>
      </c>
      <c r="C44" t="s">
        <v>259</v>
      </c>
      <c r="D44" t="s">
        <v>256</v>
      </c>
      <c r="E44" t="s">
        <v>47</v>
      </c>
      <c r="F44" s="490">
        <v>458.4</v>
      </c>
      <c r="G44" s="490">
        <v>0</v>
      </c>
      <c r="H44" s="490">
        <f>+PreciosOferta[[#This Row],[Precio Básico]]*1.22+PreciosOferta[[#This Row],[Monto Imponible]]*0.658</f>
        <v>559.24799999999993</v>
      </c>
    </row>
    <row r="45" spans="2:8" x14ac:dyDescent="0.25">
      <c r="B45" t="s">
        <v>250</v>
      </c>
      <c r="C45" t="s">
        <v>259</v>
      </c>
      <c r="D45" t="s">
        <v>251</v>
      </c>
      <c r="E45" t="s">
        <v>261</v>
      </c>
      <c r="F45" s="490">
        <v>14913.28</v>
      </c>
      <c r="G45" s="490">
        <v>0</v>
      </c>
      <c r="H45" s="490">
        <f>+PreciosOferta[[#This Row],[Precio Básico]]*1.22+PreciosOferta[[#This Row],[Monto Imponible]]*0.658</f>
        <v>18194.2016</v>
      </c>
    </row>
    <row r="46" spans="2:8" x14ac:dyDescent="0.25">
      <c r="B46" t="s">
        <v>250</v>
      </c>
      <c r="C46" t="s">
        <v>259</v>
      </c>
      <c r="D46" t="s">
        <v>252</v>
      </c>
      <c r="E46" t="s">
        <v>261</v>
      </c>
      <c r="F46" s="490">
        <v>14913.28</v>
      </c>
      <c r="G46" s="490">
        <v>0</v>
      </c>
      <c r="H46" s="490">
        <f>+PreciosOferta[[#This Row],[Precio Básico]]*1.22+PreciosOferta[[#This Row],[Monto Imponible]]*0.658</f>
        <v>18194.2016</v>
      </c>
    </row>
    <row r="47" spans="2:8" x14ac:dyDescent="0.25">
      <c r="B47" t="s">
        <v>250</v>
      </c>
      <c r="C47" t="s">
        <v>259</v>
      </c>
      <c r="D47" t="s">
        <v>253</v>
      </c>
      <c r="E47" t="s">
        <v>261</v>
      </c>
      <c r="F47" s="490">
        <v>7456.64</v>
      </c>
      <c r="G47" s="490">
        <v>0</v>
      </c>
      <c r="H47" s="490">
        <f>+PreciosOferta[[#This Row],[Precio Básico]]*1.22+PreciosOferta[[#This Row],[Monto Imponible]]*0.658</f>
        <v>9097.1008000000002</v>
      </c>
    </row>
    <row r="48" spans="2:8" x14ac:dyDescent="0.25">
      <c r="B48" t="s">
        <v>250</v>
      </c>
      <c r="C48" t="s">
        <v>259</v>
      </c>
      <c r="D48" t="s">
        <v>254</v>
      </c>
      <c r="E48" t="s">
        <v>261</v>
      </c>
      <c r="F48" s="490">
        <v>7456.64</v>
      </c>
      <c r="G48" s="490">
        <v>0</v>
      </c>
      <c r="H48" s="490">
        <f>+PreciosOferta[[#This Row],[Precio Básico]]*1.22+PreciosOferta[[#This Row],[Monto Imponible]]*0.658</f>
        <v>9097.1008000000002</v>
      </c>
    </row>
    <row r="49" spans="2:8" x14ac:dyDescent="0.25">
      <c r="B49" t="s">
        <v>250</v>
      </c>
      <c r="C49" t="s">
        <v>259</v>
      </c>
      <c r="D49" t="s">
        <v>255</v>
      </c>
      <c r="E49" t="s">
        <v>261</v>
      </c>
      <c r="F49" s="490">
        <v>7456.64</v>
      </c>
      <c r="G49" s="490">
        <v>0</v>
      </c>
      <c r="H49" s="490">
        <f>+PreciosOferta[[#This Row],[Precio Básico]]*1.22+PreciosOferta[[#This Row],[Monto Imponible]]*0.658</f>
        <v>9097.1008000000002</v>
      </c>
    </row>
    <row r="50" spans="2:8" x14ac:dyDescent="0.25">
      <c r="B50" t="s">
        <v>250</v>
      </c>
      <c r="C50" t="s">
        <v>259</v>
      </c>
      <c r="D50" t="s">
        <v>256</v>
      </c>
      <c r="E50" t="s">
        <v>261</v>
      </c>
      <c r="F50" s="490">
        <v>22369.919999999998</v>
      </c>
      <c r="G50" s="490">
        <v>0</v>
      </c>
      <c r="H50" s="490">
        <f>+PreciosOferta[[#This Row],[Precio Básico]]*1.22+PreciosOferta[[#This Row],[Monto Imponible]]*0.658</f>
        <v>27291.302399999997</v>
      </c>
    </row>
    <row r="51" spans="2:8" x14ac:dyDescent="0.25">
      <c r="B51" t="s">
        <v>248</v>
      </c>
      <c r="C51" t="s">
        <v>40</v>
      </c>
      <c r="D51" t="s">
        <v>251</v>
      </c>
      <c r="F51" s="490">
        <v>809450.25292040966</v>
      </c>
      <c r="G51" s="490">
        <v>26595.744680851061</v>
      </c>
      <c r="H51" s="490">
        <f>+PreciosOferta[[#This Row],[Precio Básico]]*1.22+PreciosOferta[[#This Row],[Monto Imponible]]*0.658</f>
        <v>1005029.3085628998</v>
      </c>
    </row>
    <row r="52" spans="2:8" x14ac:dyDescent="0.25">
      <c r="B52" t="s">
        <v>248</v>
      </c>
      <c r="C52" t="s">
        <v>40</v>
      </c>
      <c r="D52" t="s">
        <v>252</v>
      </c>
      <c r="F52" s="490">
        <v>1028338.953504121</v>
      </c>
      <c r="G52" s="490">
        <v>26595.744680851061</v>
      </c>
      <c r="H52" s="490">
        <f>+PreciosOferta[[#This Row],[Precio Básico]]*1.22+PreciosOferta[[#This Row],[Monto Imponible]]*0.658</f>
        <v>1272073.5232750278</v>
      </c>
    </row>
    <row r="53" spans="2:8" x14ac:dyDescent="0.25">
      <c r="B53" t="s">
        <v>248</v>
      </c>
      <c r="C53" t="s">
        <v>40</v>
      </c>
      <c r="D53" t="s">
        <v>253</v>
      </c>
      <c r="F53" s="490">
        <v>1237389.2064750041</v>
      </c>
      <c r="G53" s="490">
        <v>31155.015197568391</v>
      </c>
      <c r="H53" s="490">
        <f>+PreciosOferta[[#This Row],[Precio Básico]]*1.22+PreciosOferta[[#This Row],[Monto Imponible]]*0.658</f>
        <v>1530114.8318995049</v>
      </c>
    </row>
    <row r="54" spans="2:8" x14ac:dyDescent="0.25">
      <c r="B54" t="s">
        <v>248</v>
      </c>
      <c r="C54" t="s">
        <v>40</v>
      </c>
      <c r="D54" t="s">
        <v>254</v>
      </c>
      <c r="F54" s="490">
        <v>1071684.8543847951</v>
      </c>
      <c r="G54" s="490">
        <v>31155.015197568391</v>
      </c>
      <c r="H54" s="490">
        <f>+PreciosOferta[[#This Row],[Precio Básico]]*1.22+PreciosOferta[[#This Row],[Monto Imponible]]*0.658</f>
        <v>1327955.52234945</v>
      </c>
    </row>
    <row r="55" spans="2:8" x14ac:dyDescent="0.25">
      <c r="B55" t="s">
        <v>248</v>
      </c>
      <c r="C55" t="s">
        <v>40</v>
      </c>
      <c r="D55" t="s">
        <v>255</v>
      </c>
      <c r="F55" s="490">
        <v>1273030.8987120937</v>
      </c>
      <c r="G55" s="490">
        <v>31155.015197568391</v>
      </c>
      <c r="H55" s="490">
        <f>+PreciosOferta[[#This Row],[Precio Básico]]*1.22+PreciosOferta[[#This Row],[Monto Imponible]]*0.658</f>
        <v>1573597.6964287544</v>
      </c>
    </row>
    <row r="56" spans="2:8" x14ac:dyDescent="0.25">
      <c r="B56" t="s">
        <v>248</v>
      </c>
      <c r="C56" t="s">
        <v>40</v>
      </c>
      <c r="D56" t="s">
        <v>256</v>
      </c>
      <c r="F56" s="490">
        <v>1980738.8603751757</v>
      </c>
      <c r="G56" s="490">
        <v>72188.44984802432</v>
      </c>
      <c r="H56" s="490">
        <f>+PreciosOferta[[#This Row],[Precio Básico]]*1.22+PreciosOferta[[#This Row],[Monto Imponible]]*0.658</f>
        <v>2464001.4096577144</v>
      </c>
    </row>
    <row r="57" spans="2:8" x14ac:dyDescent="0.25">
      <c r="B57" t="s">
        <v>248</v>
      </c>
      <c r="C57" t="s">
        <v>246</v>
      </c>
      <c r="D57" t="s">
        <v>251</v>
      </c>
      <c r="F57" s="490">
        <v>213481.39608679432</v>
      </c>
      <c r="G57" s="490">
        <v>51671.732522796359</v>
      </c>
      <c r="H57" s="490">
        <f>+PreciosOferta[[#This Row],[Precio Básico]]*1.22+PreciosOferta[[#This Row],[Monto Imponible]]*0.658</f>
        <v>294447.3032258891</v>
      </c>
    </row>
    <row r="58" spans="2:8" x14ac:dyDescent="0.25">
      <c r="B58" t="s">
        <v>248</v>
      </c>
      <c r="C58" t="s">
        <v>246</v>
      </c>
      <c r="D58" t="s">
        <v>252</v>
      </c>
      <c r="F58" s="490">
        <v>217637.98413988284</v>
      </c>
      <c r="G58" s="490">
        <v>51671.732522796359</v>
      </c>
      <c r="H58" s="490">
        <f>+PreciosOferta[[#This Row],[Precio Básico]]*1.22+PreciosOferta[[#This Row],[Monto Imponible]]*0.658</f>
        <v>299518.34065065708</v>
      </c>
    </row>
    <row r="59" spans="2:8" x14ac:dyDescent="0.25">
      <c r="B59" t="s">
        <v>248</v>
      </c>
      <c r="C59" t="s">
        <v>246</v>
      </c>
      <c r="D59" t="s">
        <v>253</v>
      </c>
      <c r="F59" s="490">
        <v>202115.55495110908</v>
      </c>
      <c r="G59" s="490">
        <v>56231.003039513678</v>
      </c>
      <c r="H59" s="490">
        <f>+PreciosOferta[[#This Row],[Precio Básico]]*1.22+PreciosOferta[[#This Row],[Monto Imponible]]*0.658</f>
        <v>283580.97704035311</v>
      </c>
    </row>
    <row r="60" spans="2:8" x14ac:dyDescent="0.25">
      <c r="B60" t="s">
        <v>248</v>
      </c>
      <c r="C60" t="s">
        <v>246</v>
      </c>
      <c r="D60" t="s">
        <v>254</v>
      </c>
      <c r="F60" s="490">
        <v>202115.55495110908</v>
      </c>
      <c r="G60" s="490">
        <v>56231.003039513678</v>
      </c>
      <c r="H60" s="490">
        <f>+PreciosOferta[[#This Row],[Precio Básico]]*1.22+PreciosOferta[[#This Row],[Monto Imponible]]*0.658</f>
        <v>283580.97704035311</v>
      </c>
    </row>
    <row r="61" spans="2:8" x14ac:dyDescent="0.25">
      <c r="B61" t="s">
        <v>248</v>
      </c>
      <c r="C61" t="s">
        <v>246</v>
      </c>
      <c r="D61" t="s">
        <v>255</v>
      </c>
      <c r="F61" s="490">
        <v>202115.55495110908</v>
      </c>
      <c r="G61" s="490">
        <v>56231.003039513678</v>
      </c>
      <c r="H61" s="490">
        <f>+PreciosOferta[[#This Row],[Precio Básico]]*1.22+PreciosOferta[[#This Row],[Monto Imponible]]*0.658</f>
        <v>283580.97704035311</v>
      </c>
    </row>
    <row r="62" spans="2:8" x14ac:dyDescent="0.25">
      <c r="B62" t="s">
        <v>248</v>
      </c>
      <c r="C62" t="s">
        <v>246</v>
      </c>
      <c r="D62" t="s">
        <v>256</v>
      </c>
      <c r="F62" s="490">
        <v>464047.8082991484</v>
      </c>
      <c r="G62" s="490">
        <v>122340.42553191491</v>
      </c>
      <c r="H62" s="490">
        <f>+PreciosOferta[[#This Row],[Precio Básico]]*1.22+PreciosOferta[[#This Row],[Monto Imponible]]*0.658</f>
        <v>646638.32612496102</v>
      </c>
    </row>
    <row r="63" spans="2:8" x14ac:dyDescent="0.25">
      <c r="B63" t="s">
        <v>248</v>
      </c>
      <c r="C63" t="s">
        <v>259</v>
      </c>
      <c r="D63" t="s">
        <v>251</v>
      </c>
      <c r="E63" t="s">
        <v>47</v>
      </c>
      <c r="F63" s="490">
        <v>183.83850520352144</v>
      </c>
      <c r="G63" s="490">
        <v>0</v>
      </c>
      <c r="H63" s="490">
        <f>+PreciosOferta[[#This Row],[Precio Básico]]*1.22+PreciosOferta[[#This Row],[Monto Imponible]]*0.658</f>
        <v>224.28297634829616</v>
      </c>
    </row>
    <row r="64" spans="2:8" x14ac:dyDescent="0.25">
      <c r="B64" t="s">
        <v>248</v>
      </c>
      <c r="C64" t="s">
        <v>259</v>
      </c>
      <c r="D64" t="s">
        <v>252</v>
      </c>
      <c r="E64" t="s">
        <v>47</v>
      </c>
      <c r="F64" s="490">
        <v>328.50201219478708</v>
      </c>
      <c r="G64" s="490">
        <v>0</v>
      </c>
      <c r="H64" s="490">
        <f>+PreciosOferta[[#This Row],[Precio Básico]]*1.22+PreciosOferta[[#This Row],[Monto Imponible]]*0.658</f>
        <v>400.77245487764026</v>
      </c>
    </row>
    <row r="65" spans="2:8" x14ac:dyDescent="0.25">
      <c r="B65" t="s">
        <v>248</v>
      </c>
      <c r="C65" t="s">
        <v>259</v>
      </c>
      <c r="D65" t="s">
        <v>253</v>
      </c>
      <c r="E65" t="s">
        <v>47</v>
      </c>
      <c r="F65" s="490">
        <v>183.83850520352144</v>
      </c>
      <c r="G65" s="490">
        <v>0</v>
      </c>
      <c r="H65" s="490">
        <f>+PreciosOferta[[#This Row],[Precio Básico]]*1.22+PreciosOferta[[#This Row],[Monto Imponible]]*0.658</f>
        <v>224.28297634829616</v>
      </c>
    </row>
    <row r="66" spans="2:8" x14ac:dyDescent="0.25">
      <c r="B66" t="s">
        <v>248</v>
      </c>
      <c r="C66" t="s">
        <v>259</v>
      </c>
      <c r="D66" t="s">
        <v>254</v>
      </c>
      <c r="E66" t="s">
        <v>47</v>
      </c>
      <c r="F66" s="490">
        <v>183.83850520352144</v>
      </c>
      <c r="G66" s="490">
        <v>0</v>
      </c>
      <c r="H66" s="490">
        <f>+PreciosOferta[[#This Row],[Precio Básico]]*1.22+PreciosOferta[[#This Row],[Monto Imponible]]*0.658</f>
        <v>224.28297634829616</v>
      </c>
    </row>
    <row r="67" spans="2:8" x14ac:dyDescent="0.25">
      <c r="B67" t="s">
        <v>248</v>
      </c>
      <c r="C67" t="s">
        <v>259</v>
      </c>
      <c r="D67" t="s">
        <v>255</v>
      </c>
      <c r="E67" t="s">
        <v>47</v>
      </c>
      <c r="F67" s="490">
        <v>183.83850520352144</v>
      </c>
      <c r="G67" s="490">
        <v>0</v>
      </c>
      <c r="H67" s="490">
        <f>+PreciosOferta[[#This Row],[Precio Básico]]*1.22+PreciosOferta[[#This Row],[Monto Imponible]]*0.658</f>
        <v>224.28297634829616</v>
      </c>
    </row>
    <row r="68" spans="2:8" x14ac:dyDescent="0.25">
      <c r="B68" t="s">
        <v>248</v>
      </c>
      <c r="C68" t="s">
        <v>259</v>
      </c>
      <c r="D68" t="s">
        <v>256</v>
      </c>
      <c r="E68" t="s">
        <v>47</v>
      </c>
      <c r="F68" s="490">
        <v>473.16551918605268</v>
      </c>
      <c r="G68" s="490">
        <v>0</v>
      </c>
      <c r="H68" s="490">
        <f>+PreciosOferta[[#This Row],[Precio Básico]]*1.22+PreciosOferta[[#This Row],[Monto Imponible]]*0.658</f>
        <v>577.26193340698421</v>
      </c>
    </row>
    <row r="69" spans="2:8" x14ac:dyDescent="0.25">
      <c r="B69" t="s">
        <v>248</v>
      </c>
      <c r="C69" t="s">
        <v>259</v>
      </c>
      <c r="D69" t="s">
        <v>251</v>
      </c>
      <c r="E69" t="s">
        <v>261</v>
      </c>
      <c r="F69" s="490">
        <v>9681.1208999999999</v>
      </c>
      <c r="G69" s="490">
        <v>0</v>
      </c>
      <c r="H69" s="490">
        <f>+PreciosOferta[[#This Row],[Precio Básico]]*1.22+PreciosOferta[[#This Row],[Monto Imponible]]*0.658</f>
        <v>11810.967498</v>
      </c>
    </row>
    <row r="70" spans="2:8" x14ac:dyDescent="0.25">
      <c r="B70" t="s">
        <v>248</v>
      </c>
      <c r="C70" t="s">
        <v>259</v>
      </c>
      <c r="D70" t="s">
        <v>252</v>
      </c>
      <c r="E70" t="s">
        <v>261</v>
      </c>
      <c r="F70" s="490">
        <v>26853.840899999999</v>
      </c>
      <c r="G70" s="490">
        <v>0</v>
      </c>
      <c r="H70" s="490">
        <f>+PreciosOferta[[#This Row],[Precio Básico]]*1.22+PreciosOferta[[#This Row],[Monto Imponible]]*0.658</f>
        <v>32761.685898</v>
      </c>
    </row>
    <row r="71" spans="2:8" x14ac:dyDescent="0.25">
      <c r="B71" t="s">
        <v>248</v>
      </c>
      <c r="C71" t="s">
        <v>259</v>
      </c>
      <c r="D71" t="s">
        <v>253</v>
      </c>
      <c r="E71" t="s">
        <v>261</v>
      </c>
      <c r="F71" s="490">
        <v>9681.1208999999999</v>
      </c>
      <c r="G71" s="490">
        <v>0</v>
      </c>
      <c r="H71" s="490">
        <f>+PreciosOferta[[#This Row],[Precio Básico]]*1.22+PreciosOferta[[#This Row],[Monto Imponible]]*0.658</f>
        <v>11810.967498</v>
      </c>
    </row>
    <row r="72" spans="2:8" x14ac:dyDescent="0.25">
      <c r="B72" t="s">
        <v>248</v>
      </c>
      <c r="C72" t="s">
        <v>259</v>
      </c>
      <c r="D72" t="s">
        <v>254</v>
      </c>
      <c r="E72" t="s">
        <v>261</v>
      </c>
      <c r="F72" s="490">
        <v>9681.1208999999999</v>
      </c>
      <c r="G72" s="490">
        <v>0</v>
      </c>
      <c r="H72" s="490">
        <f>+PreciosOferta[[#This Row],[Precio Básico]]*1.22+PreciosOferta[[#This Row],[Monto Imponible]]*0.658</f>
        <v>11810.967498</v>
      </c>
    </row>
    <row r="73" spans="2:8" x14ac:dyDescent="0.25">
      <c r="B73" t="s">
        <v>248</v>
      </c>
      <c r="C73" t="s">
        <v>259</v>
      </c>
      <c r="D73" t="s">
        <v>255</v>
      </c>
      <c r="E73" t="s">
        <v>261</v>
      </c>
      <c r="F73" s="490">
        <v>9681.1208999999999</v>
      </c>
      <c r="G73" s="490">
        <v>0</v>
      </c>
      <c r="H73" s="490">
        <f>+PreciosOferta[[#This Row],[Precio Básico]]*1.22+PreciosOferta[[#This Row],[Monto Imponible]]*0.658</f>
        <v>11810.967498</v>
      </c>
    </row>
    <row r="74" spans="2:8" x14ac:dyDescent="0.25">
      <c r="B74" t="s">
        <v>248</v>
      </c>
      <c r="C74" t="s">
        <v>259</v>
      </c>
      <c r="D74" t="s">
        <v>256</v>
      </c>
      <c r="E74" t="s">
        <v>261</v>
      </c>
      <c r="F74" s="490">
        <v>47253.601199999997</v>
      </c>
      <c r="G74" s="490">
        <v>0</v>
      </c>
      <c r="H74" s="490">
        <f>+PreciosOferta[[#This Row],[Precio Básico]]*1.22+PreciosOferta[[#This Row],[Monto Imponible]]*0.658</f>
        <v>57649.393463999993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DB3BF-8AE4-48C6-BC48-D38E31D7E447}">
  <sheetPr>
    <tabColor rgb="FFFFC000"/>
  </sheetPr>
  <dimension ref="B1:G41"/>
  <sheetViews>
    <sheetView showGridLines="0" tabSelected="1" topLeftCell="A2" workbookViewId="0">
      <selection activeCell="E19" sqref="E19"/>
    </sheetView>
  </sheetViews>
  <sheetFormatPr baseColWidth="10" defaultRowHeight="15" x14ac:dyDescent="0.25"/>
  <cols>
    <col min="2" max="2" width="31" bestFit="1" customWidth="1"/>
    <col min="3" max="7" width="23.28515625" customWidth="1"/>
  </cols>
  <sheetData>
    <row r="1" spans="2:7" ht="8.4499999999999993" customHeight="1" x14ac:dyDescent="0.25"/>
    <row r="2" spans="2:7" ht="30" customHeight="1" x14ac:dyDescent="0.45">
      <c r="B2" s="509" t="s">
        <v>287</v>
      </c>
      <c r="C2" s="509"/>
    </row>
    <row r="3" spans="2:7" ht="28.5" x14ac:dyDescent="0.45">
      <c r="B3" s="509" t="s">
        <v>290</v>
      </c>
      <c r="C3" s="509"/>
    </row>
    <row r="4" spans="2:7" ht="26.25" x14ac:dyDescent="0.4">
      <c r="B4" s="510" t="s">
        <v>288</v>
      </c>
      <c r="C4" s="510"/>
    </row>
    <row r="5" spans="2:7" ht="18.75" x14ac:dyDescent="0.25">
      <c r="B5" s="511" t="s">
        <v>289</v>
      </c>
    </row>
    <row r="6" spans="2:7" ht="18.75" x14ac:dyDescent="0.25">
      <c r="B6" s="511"/>
    </row>
    <row r="7" spans="2:7" ht="21" x14ac:dyDescent="0.25">
      <c r="B7" s="513" t="s">
        <v>291</v>
      </c>
      <c r="C7" s="514"/>
      <c r="D7" s="512"/>
    </row>
    <row r="8" spans="2:7" ht="8.4499999999999993" customHeight="1" x14ac:dyDescent="0.25"/>
    <row r="9" spans="2:7" ht="8.4499999999999993" customHeight="1" x14ac:dyDescent="0.25"/>
    <row r="10" spans="2:7" ht="8.4499999999999993" customHeight="1" x14ac:dyDescent="0.25"/>
    <row r="11" spans="2:7" x14ac:dyDescent="0.25">
      <c r="B11" s="515" t="s">
        <v>279</v>
      </c>
      <c r="C11" s="516"/>
      <c r="D11" s="516"/>
      <c r="E11" s="516"/>
      <c r="F11" s="516"/>
      <c r="G11" s="516"/>
    </row>
    <row r="12" spans="2:7" ht="6" customHeight="1" x14ac:dyDescent="0.25"/>
    <row r="13" spans="2:7" s="4" customFormat="1" ht="39" thickBot="1" x14ac:dyDescent="0.3">
      <c r="B13" s="492" t="s">
        <v>265</v>
      </c>
      <c r="C13" s="493" t="s">
        <v>295</v>
      </c>
      <c r="D13" s="493" t="s">
        <v>296</v>
      </c>
      <c r="E13" s="492" t="s">
        <v>297</v>
      </c>
      <c r="F13" s="492" t="s">
        <v>299</v>
      </c>
      <c r="G13" s="492" t="s">
        <v>298</v>
      </c>
    </row>
    <row r="14" spans="2:7" x14ac:dyDescent="0.25">
      <c r="B14" s="494" t="s">
        <v>266</v>
      </c>
      <c r="C14" s="501"/>
      <c r="D14" s="501">
        <f>+PreciosModulo[[#This Row],[PRECIO UNITARIO 
SIN IMPREVISTOS Y SIN IVA ($)]]*0.22</f>
        <v>0</v>
      </c>
      <c r="E14" s="501">
        <f>+PreciosModulo[[#This Row],[PRECIO UNITARIO 
SIN IMPREVISTOS Y SIN IVA ($)]]+PreciosModulo[[#This Row],[IVA (22%) 
($)]]</f>
        <v>0</v>
      </c>
      <c r="F14" s="501"/>
      <c r="G14" s="501">
        <f>IF($F$27="Sí","",+E14+(F14)*0.658)</f>
        <v>0</v>
      </c>
    </row>
    <row r="15" spans="2:7" x14ac:dyDescent="0.25">
      <c r="B15" s="497" t="s">
        <v>267</v>
      </c>
      <c r="C15" s="490"/>
      <c r="D15" s="490">
        <f>+PreciosModulo[[#This Row],[PRECIO UNITARIO 
SIN IMPREVISTOS Y SIN IVA ($)]]*0.22</f>
        <v>0</v>
      </c>
      <c r="E15" s="490">
        <f>+PreciosModulo[[#This Row],[PRECIO UNITARIO 
SIN IMPREVISTOS Y SIN IVA ($)]]+PreciosModulo[[#This Row],[IVA (22%) 
($)]]</f>
        <v>0</v>
      </c>
      <c r="F15" s="490"/>
      <c r="G15" s="490">
        <f t="shared" ref="G15:G25" si="0">IF($F$27="Sí","",+E15+(F15)*0.658)</f>
        <v>0</v>
      </c>
    </row>
    <row r="16" spans="2:7" x14ac:dyDescent="0.25">
      <c r="B16" s="497" t="s">
        <v>268</v>
      </c>
      <c r="C16" s="490"/>
      <c r="D16" s="490">
        <f>+PreciosModulo[[#This Row],[PRECIO UNITARIO 
SIN IMPREVISTOS Y SIN IVA ($)]]*0.22</f>
        <v>0</v>
      </c>
      <c r="E16" s="490">
        <f>+PreciosModulo[[#This Row],[PRECIO UNITARIO 
SIN IMPREVISTOS Y SIN IVA ($)]]+PreciosModulo[[#This Row],[IVA (22%) 
($)]]</f>
        <v>0</v>
      </c>
      <c r="F16" s="490"/>
      <c r="G16" s="490">
        <f t="shared" si="0"/>
        <v>0</v>
      </c>
    </row>
    <row r="17" spans="2:7" x14ac:dyDescent="0.25">
      <c r="B17" s="497" t="s">
        <v>269</v>
      </c>
      <c r="C17" s="490"/>
      <c r="D17" s="490">
        <f>+PreciosModulo[[#This Row],[PRECIO UNITARIO 
SIN IMPREVISTOS Y SIN IVA ($)]]*0.22</f>
        <v>0</v>
      </c>
      <c r="E17" s="490">
        <f>+PreciosModulo[[#This Row],[PRECIO UNITARIO 
SIN IMPREVISTOS Y SIN IVA ($)]]+PreciosModulo[[#This Row],[IVA (22%) 
($)]]</f>
        <v>0</v>
      </c>
      <c r="F17" s="490"/>
      <c r="G17" s="490">
        <f t="shared" si="0"/>
        <v>0</v>
      </c>
    </row>
    <row r="18" spans="2:7" x14ac:dyDescent="0.25">
      <c r="B18" s="497" t="s">
        <v>270</v>
      </c>
      <c r="C18" s="490"/>
      <c r="D18" s="490">
        <f>+PreciosModulo[[#This Row],[PRECIO UNITARIO 
SIN IMPREVISTOS Y SIN IVA ($)]]*0.22</f>
        <v>0</v>
      </c>
      <c r="E18" s="490">
        <f>+PreciosModulo[[#This Row],[PRECIO UNITARIO 
SIN IMPREVISTOS Y SIN IVA ($)]]+PreciosModulo[[#This Row],[IVA (22%) 
($)]]</f>
        <v>0</v>
      </c>
      <c r="F18" s="490"/>
      <c r="G18" s="490">
        <f t="shared" si="0"/>
        <v>0</v>
      </c>
    </row>
    <row r="19" spans="2:7" ht="15.75" thickBot="1" x14ac:dyDescent="0.3">
      <c r="B19" s="497" t="s">
        <v>271</v>
      </c>
      <c r="C19" s="490"/>
      <c r="D19" s="490">
        <f>+PreciosModulo[[#This Row],[PRECIO UNITARIO 
SIN IMPREVISTOS Y SIN IVA ($)]]*0.22</f>
        <v>0</v>
      </c>
      <c r="E19" s="490">
        <f>+PreciosModulo[[#This Row],[PRECIO UNITARIO 
SIN IMPREVISTOS Y SIN IVA ($)]]+PreciosModulo[[#This Row],[IVA (22%) 
($)]]</f>
        <v>0</v>
      </c>
      <c r="F19" s="490"/>
      <c r="G19" s="490">
        <f t="shared" si="0"/>
        <v>0</v>
      </c>
    </row>
    <row r="20" spans="2:7" x14ac:dyDescent="0.25">
      <c r="B20" s="494" t="s">
        <v>272</v>
      </c>
      <c r="C20" s="501"/>
      <c r="D20" s="501">
        <f>+PreciosModulo[[#This Row],[PRECIO UNITARIO 
SIN IMPREVISTOS Y SIN IVA ($)]]*0.22</f>
        <v>0</v>
      </c>
      <c r="E20" s="501">
        <f>+PreciosModulo[[#This Row],[PRECIO UNITARIO 
SIN IMPREVISTOS Y SIN IVA ($)]]+PreciosModulo[[#This Row],[IVA (22%) 
($)]]</f>
        <v>0</v>
      </c>
      <c r="F20" s="501"/>
      <c r="G20" s="519">
        <f t="shared" si="0"/>
        <v>0</v>
      </c>
    </row>
    <row r="21" spans="2:7" x14ac:dyDescent="0.25">
      <c r="B21" s="497" t="s">
        <v>273</v>
      </c>
      <c r="C21" s="490"/>
      <c r="D21" s="490">
        <f>+PreciosModulo[[#This Row],[PRECIO UNITARIO 
SIN IMPREVISTOS Y SIN IVA ($)]]*0.22</f>
        <v>0</v>
      </c>
      <c r="E21" s="490">
        <f>+PreciosModulo[[#This Row],[PRECIO UNITARIO 
SIN IMPREVISTOS Y SIN IVA ($)]]+PreciosModulo[[#This Row],[IVA (22%) 
($)]]</f>
        <v>0</v>
      </c>
      <c r="F21" s="490"/>
      <c r="G21" s="520">
        <f>IF($F$27="Sí","",+E21+(F21)*0.658)</f>
        <v>0</v>
      </c>
    </row>
    <row r="22" spans="2:7" x14ac:dyDescent="0.25">
      <c r="B22" s="497" t="s">
        <v>274</v>
      </c>
      <c r="C22" s="490"/>
      <c r="D22" s="490">
        <f>+PreciosModulo[[#This Row],[PRECIO UNITARIO 
SIN IMPREVISTOS Y SIN IVA ($)]]*0.22</f>
        <v>0</v>
      </c>
      <c r="E22" s="490">
        <f>+PreciosModulo[[#This Row],[PRECIO UNITARIO 
SIN IMPREVISTOS Y SIN IVA ($)]]+PreciosModulo[[#This Row],[IVA (22%) 
($)]]</f>
        <v>0</v>
      </c>
      <c r="F22" s="490"/>
      <c r="G22" s="520">
        <f t="shared" si="0"/>
        <v>0</v>
      </c>
    </row>
    <row r="23" spans="2:7" x14ac:dyDescent="0.25">
      <c r="B23" s="497" t="s">
        <v>275</v>
      </c>
      <c r="C23" s="490"/>
      <c r="D23" s="490">
        <f>+PreciosModulo[[#This Row],[PRECIO UNITARIO 
SIN IMPREVISTOS Y SIN IVA ($)]]*0.22</f>
        <v>0</v>
      </c>
      <c r="E23" s="490">
        <f>+PreciosModulo[[#This Row],[PRECIO UNITARIO 
SIN IMPREVISTOS Y SIN IVA ($)]]+PreciosModulo[[#This Row],[IVA (22%) 
($)]]</f>
        <v>0</v>
      </c>
      <c r="F23" s="490"/>
      <c r="G23" s="520">
        <f t="shared" si="0"/>
        <v>0</v>
      </c>
    </row>
    <row r="24" spans="2:7" x14ac:dyDescent="0.25">
      <c r="B24" s="497" t="s">
        <v>276</v>
      </c>
      <c r="C24" s="490"/>
      <c r="D24" s="490">
        <f>+PreciosModulo[[#This Row],[PRECIO UNITARIO 
SIN IMPREVISTOS Y SIN IVA ($)]]*0.22</f>
        <v>0</v>
      </c>
      <c r="E24" s="490">
        <f>+PreciosModulo[[#This Row],[PRECIO UNITARIO 
SIN IMPREVISTOS Y SIN IVA ($)]]+PreciosModulo[[#This Row],[IVA (22%) 
($)]]</f>
        <v>0</v>
      </c>
      <c r="F24" s="490"/>
      <c r="G24" s="520">
        <f t="shared" si="0"/>
        <v>0</v>
      </c>
    </row>
    <row r="25" spans="2:7" ht="15.75" thickBot="1" x14ac:dyDescent="0.3">
      <c r="B25" s="499" t="s">
        <v>277</v>
      </c>
      <c r="C25" s="502"/>
      <c r="D25" s="502">
        <f>+PreciosModulo[[#This Row],[PRECIO UNITARIO 
SIN IMPREVISTOS Y SIN IVA ($)]]*0.22</f>
        <v>0</v>
      </c>
      <c r="E25" s="502">
        <f>+PreciosModulo[[#This Row],[PRECIO UNITARIO 
SIN IMPREVISTOS Y SIN IVA ($)]]+PreciosModulo[[#This Row],[IVA (22%) 
($)]]</f>
        <v>0</v>
      </c>
      <c r="F25" s="502"/>
      <c r="G25" s="521">
        <f t="shared" si="0"/>
        <v>0</v>
      </c>
    </row>
    <row r="26" spans="2:7" ht="8.4499999999999993" customHeight="1" thickBot="1" x14ac:dyDescent="0.3"/>
    <row r="27" spans="2:7" ht="15.75" thickBot="1" x14ac:dyDescent="0.3">
      <c r="B27" s="503"/>
      <c r="C27" s="524" t="s">
        <v>294</v>
      </c>
      <c r="D27" s="525"/>
      <c r="E27" s="526"/>
      <c r="F27" s="504"/>
    </row>
    <row r="28" spans="2:7" ht="8.4499999999999993" customHeight="1" x14ac:dyDescent="0.25"/>
    <row r="29" spans="2:7" ht="37.9" customHeight="1" x14ac:dyDescent="0.25">
      <c r="B29" s="527" t="s">
        <v>292</v>
      </c>
      <c r="C29" s="527"/>
      <c r="D29" s="527"/>
      <c r="E29" s="527"/>
      <c r="F29" s="527"/>
      <c r="G29" s="527"/>
    </row>
    <row r="30" spans="2:7" ht="30" customHeight="1" x14ac:dyDescent="0.25">
      <c r="B30" s="528" t="s">
        <v>293</v>
      </c>
      <c r="C30" s="528"/>
      <c r="D30" s="528"/>
      <c r="E30" s="528"/>
      <c r="F30" s="528"/>
      <c r="G30" s="528"/>
    </row>
    <row r="32" spans="2:7" x14ac:dyDescent="0.25">
      <c r="B32" s="517" t="s">
        <v>280</v>
      </c>
      <c r="C32" s="518"/>
      <c r="D32" s="518"/>
    </row>
    <row r="33" spans="2:4" ht="5.45" customHeight="1" thickBot="1" x14ac:dyDescent="0.3"/>
    <row r="34" spans="2:4" s="503" customFormat="1" ht="63.6" customHeight="1" thickBot="1" x14ac:dyDescent="0.25">
      <c r="B34" s="507" t="s">
        <v>265</v>
      </c>
      <c r="C34" s="507" t="s">
        <v>278</v>
      </c>
      <c r="D34" s="508" t="s">
        <v>285</v>
      </c>
    </row>
    <row r="35" spans="2:4" x14ac:dyDescent="0.25">
      <c r="B35" s="494" t="s">
        <v>281</v>
      </c>
      <c r="C35" s="495"/>
      <c r="D35" s="496"/>
    </row>
    <row r="36" spans="2:4" x14ac:dyDescent="0.25">
      <c r="B36" s="497" t="s">
        <v>282</v>
      </c>
      <c r="D36" s="498"/>
    </row>
    <row r="37" spans="2:4" x14ac:dyDescent="0.25">
      <c r="B37" s="497" t="s">
        <v>283</v>
      </c>
      <c r="D37" s="498"/>
    </row>
    <row r="38" spans="2:4" ht="15.75" thickBot="1" x14ac:dyDescent="0.3">
      <c r="B38" s="499" t="s">
        <v>284</v>
      </c>
      <c r="C38" s="491"/>
      <c r="D38" s="500"/>
    </row>
    <row r="40" spans="2:4" s="506" customFormat="1" ht="12.75" thickBot="1" x14ac:dyDescent="0.25"/>
    <row r="41" spans="2:4" ht="30" customHeight="1" thickBot="1" x14ac:dyDescent="0.3">
      <c r="B41" s="522" t="s">
        <v>286</v>
      </c>
      <c r="C41" s="523"/>
      <c r="D41" s="505"/>
    </row>
  </sheetData>
  <mergeCells count="4">
    <mergeCell ref="B41:C41"/>
    <mergeCell ref="C27:E27"/>
    <mergeCell ref="B29:G29"/>
    <mergeCell ref="B30:G30"/>
  </mergeCells>
  <phoneticPr fontId="48" type="noConversion"/>
  <dataValidations count="1">
    <dataValidation type="list" allowBlank="1" showInputMessage="1" showErrorMessage="1" sqref="F27" xr:uid="{D1E93C30-5096-41ED-82AC-9C5A2681058C}">
      <formula1>"Sí,No"</formula1>
    </dataValidation>
  </dataValidations>
  <pageMargins left="0.7" right="0.7" top="0.75" bottom="0.75" header="0.3" footer="0.3"/>
  <pageSetup orientation="portrait"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13910-8DC9-4546-B346-30D93CE0F148}">
  <dimension ref="B2:I74"/>
  <sheetViews>
    <sheetView workbookViewId="0"/>
  </sheetViews>
  <sheetFormatPr baseColWidth="10" defaultRowHeight="15" x14ac:dyDescent="0.25"/>
  <cols>
    <col min="1" max="1" width="3.7109375" customWidth="1"/>
    <col min="4" max="4" width="17.42578125" bestFit="1" customWidth="1"/>
    <col min="5" max="5" width="27.42578125" bestFit="1" customWidth="1"/>
    <col min="6" max="6" width="11.42578125" customWidth="1"/>
    <col min="7" max="7" width="14.28515625" customWidth="1"/>
    <col min="8" max="8" width="18.140625" customWidth="1"/>
  </cols>
  <sheetData>
    <row r="2" spans="2:9" ht="45" x14ac:dyDescent="0.25">
      <c r="B2" s="489" t="s">
        <v>5</v>
      </c>
      <c r="C2" s="489" t="s">
        <v>264</v>
      </c>
      <c r="D2" s="489" t="s">
        <v>262</v>
      </c>
      <c r="E2" s="489" t="s">
        <v>247</v>
      </c>
      <c r="F2" s="489" t="s">
        <v>260</v>
      </c>
      <c r="G2" s="489" t="s">
        <v>257</v>
      </c>
      <c r="H2" s="489" t="s">
        <v>258</v>
      </c>
      <c r="I2" s="489" t="s">
        <v>263</v>
      </c>
    </row>
    <row r="3" spans="2:9" x14ac:dyDescent="0.25">
      <c r="B3" t="s">
        <v>249</v>
      </c>
      <c r="C3" t="s">
        <v>40</v>
      </c>
      <c r="D3" t="s">
        <v>251</v>
      </c>
      <c r="E3" t="str">
        <f>+CONCATENATE(PreciosOferta1112[[#This Row],[Concepto]]," ",PreciosOferta1112[[#This Row],[MODULO]])</f>
        <v>Nueva AULA DOBLE</v>
      </c>
      <c r="G3" s="490">
        <v>845000</v>
      </c>
      <c r="H3" s="490">
        <v>33000</v>
      </c>
      <c r="I3" s="490">
        <f>+PreciosOferta1112[[#This Row],[Precio Básico]]*1.22+PreciosOferta1112[[#This Row],[Monto Imponible]]*0.658</f>
        <v>1052614</v>
      </c>
    </row>
    <row r="4" spans="2:9" x14ac:dyDescent="0.25">
      <c r="B4" t="s">
        <v>249</v>
      </c>
      <c r="C4" t="s">
        <v>40</v>
      </c>
      <c r="D4" t="s">
        <v>252</v>
      </c>
      <c r="E4" t="str">
        <f>+CONCATENATE(PreciosOferta1112[[#This Row],[Concepto]]," ",PreciosOferta1112[[#This Row],[MODULO]])</f>
        <v>Nueva AULA TRIPLE</v>
      </c>
      <c r="G4" s="490">
        <v>955000</v>
      </c>
      <c r="H4" s="490">
        <v>33000</v>
      </c>
      <c r="I4" s="490">
        <f>+PreciosOferta1112[[#This Row],[Precio Básico]]*1.22+PreciosOferta1112[[#This Row],[Monto Imponible]]*0.658</f>
        <v>1186814</v>
      </c>
    </row>
    <row r="5" spans="2:9" x14ac:dyDescent="0.25">
      <c r="B5" t="s">
        <v>249</v>
      </c>
      <c r="C5" t="s">
        <v>40</v>
      </c>
      <c r="D5" t="s">
        <v>253</v>
      </c>
      <c r="E5" t="str">
        <f>+CONCATENATE(PreciosOferta1112[[#This Row],[Concepto]]," ",PreciosOferta1112[[#This Row],[MODULO]])</f>
        <v>Nueva BAÑO TIPO A1</v>
      </c>
      <c r="G5" s="490">
        <v>890000</v>
      </c>
      <c r="H5" s="490">
        <v>33000</v>
      </c>
      <c r="I5" s="490">
        <f>+PreciosOferta1112[[#This Row],[Precio Básico]]*1.22+PreciosOferta1112[[#This Row],[Monto Imponible]]*0.658</f>
        <v>1107514</v>
      </c>
    </row>
    <row r="6" spans="2:9" x14ac:dyDescent="0.25">
      <c r="B6" t="s">
        <v>249</v>
      </c>
      <c r="C6" t="s">
        <v>40</v>
      </c>
      <c r="D6" t="s">
        <v>254</v>
      </c>
      <c r="E6" t="str">
        <f>+CONCATENATE(PreciosOferta1112[[#This Row],[Concepto]]," ",PreciosOferta1112[[#This Row],[MODULO]])</f>
        <v>Nueva BAÑO TIPO A2</v>
      </c>
      <c r="G6" s="490">
        <v>910000</v>
      </c>
      <c r="H6" s="490">
        <v>33000</v>
      </c>
      <c r="I6" s="490">
        <f>+PreciosOferta1112[[#This Row],[Precio Básico]]*1.22+PreciosOferta1112[[#This Row],[Monto Imponible]]*0.658</f>
        <v>1131914</v>
      </c>
    </row>
    <row r="7" spans="2:9" x14ac:dyDescent="0.25">
      <c r="B7" t="s">
        <v>249</v>
      </c>
      <c r="C7" t="s">
        <v>40</v>
      </c>
      <c r="D7" t="s">
        <v>255</v>
      </c>
      <c r="E7" t="str">
        <f>+CONCATENATE(PreciosOferta1112[[#This Row],[Concepto]]," ",PreciosOferta1112[[#This Row],[MODULO]])</f>
        <v>Nueva BAÑO TIPO B</v>
      </c>
      <c r="G7" s="490">
        <v>960000</v>
      </c>
      <c r="H7" s="490">
        <v>33000</v>
      </c>
      <c r="I7" s="490">
        <f>+PreciosOferta1112[[#This Row],[Precio Básico]]*1.22+PreciosOferta1112[[#This Row],[Monto Imponible]]*0.658</f>
        <v>1192914</v>
      </c>
    </row>
    <row r="8" spans="2:9" x14ac:dyDescent="0.25">
      <c r="B8" t="s">
        <v>249</v>
      </c>
      <c r="C8" t="s">
        <v>40</v>
      </c>
      <c r="D8" t="s">
        <v>256</v>
      </c>
      <c r="E8" t="str">
        <f>+CONCATENATE(PreciosOferta1112[[#This Row],[Concepto]]," ",PreciosOferta1112[[#This Row],[MODULO]])</f>
        <v>Nueva COMEDOR-COCINA</v>
      </c>
      <c r="G8" s="490">
        <v>2150000</v>
      </c>
      <c r="H8" s="490">
        <v>70000</v>
      </c>
      <c r="I8" s="490">
        <f>+PreciosOferta1112[[#This Row],[Precio Básico]]*1.22+PreciosOferta1112[[#This Row],[Monto Imponible]]*0.658</f>
        <v>2669060</v>
      </c>
    </row>
    <row r="9" spans="2:9" x14ac:dyDescent="0.25">
      <c r="B9" t="s">
        <v>249</v>
      </c>
      <c r="C9" t="s">
        <v>246</v>
      </c>
      <c r="D9" t="s">
        <v>251</v>
      </c>
      <c r="E9" t="str">
        <f>+CONCATENATE(PreciosOferta1112[[#This Row],[Concepto]]," ",PreciosOferta1112[[#This Row],[MODULO]])</f>
        <v>Traslado AULA DOBLE</v>
      </c>
      <c r="G9" s="490">
        <v>245000</v>
      </c>
      <c r="H9" s="490">
        <v>38000</v>
      </c>
      <c r="I9" s="490">
        <f>+PreciosOferta1112[[#This Row],[Precio Básico]]*1.22+PreciosOferta1112[[#This Row],[Monto Imponible]]*0.658</f>
        <v>323904</v>
      </c>
    </row>
    <row r="10" spans="2:9" x14ac:dyDescent="0.25">
      <c r="B10" t="s">
        <v>249</v>
      </c>
      <c r="C10" t="s">
        <v>246</v>
      </c>
      <c r="D10" t="s">
        <v>252</v>
      </c>
      <c r="E10" t="str">
        <f>+CONCATENATE(PreciosOferta1112[[#This Row],[Concepto]]," ",PreciosOferta1112[[#This Row],[MODULO]])</f>
        <v>Traslado AULA TRIPLE</v>
      </c>
      <c r="G10" s="490">
        <v>245000</v>
      </c>
      <c r="H10" s="490">
        <v>38000</v>
      </c>
      <c r="I10" s="490">
        <f>+PreciosOferta1112[[#This Row],[Precio Básico]]*1.22+PreciosOferta1112[[#This Row],[Monto Imponible]]*0.658</f>
        <v>323904</v>
      </c>
    </row>
    <row r="11" spans="2:9" x14ac:dyDescent="0.25">
      <c r="B11" t="s">
        <v>249</v>
      </c>
      <c r="C11" t="s">
        <v>246</v>
      </c>
      <c r="D11" t="s">
        <v>253</v>
      </c>
      <c r="E11" t="str">
        <f>+CONCATENATE(PreciosOferta1112[[#This Row],[Concepto]]," ",PreciosOferta1112[[#This Row],[MODULO]])</f>
        <v>Traslado BAÑO TIPO A1</v>
      </c>
      <c r="G11" s="490">
        <v>310000</v>
      </c>
      <c r="H11" s="490">
        <v>50000</v>
      </c>
      <c r="I11" s="490">
        <f>+PreciosOferta1112[[#This Row],[Precio Básico]]*1.22+PreciosOferta1112[[#This Row],[Monto Imponible]]*0.658</f>
        <v>411100</v>
      </c>
    </row>
    <row r="12" spans="2:9" x14ac:dyDescent="0.25">
      <c r="B12" t="s">
        <v>249</v>
      </c>
      <c r="C12" t="s">
        <v>246</v>
      </c>
      <c r="D12" t="s">
        <v>254</v>
      </c>
      <c r="E12" t="str">
        <f>+CONCATENATE(PreciosOferta1112[[#This Row],[Concepto]]," ",PreciosOferta1112[[#This Row],[MODULO]])</f>
        <v>Traslado BAÑO TIPO A2</v>
      </c>
      <c r="G12" s="490">
        <v>310000</v>
      </c>
      <c r="H12" s="490">
        <v>50000</v>
      </c>
      <c r="I12" s="490">
        <f>+PreciosOferta1112[[#This Row],[Precio Básico]]*1.22+PreciosOferta1112[[#This Row],[Monto Imponible]]*0.658</f>
        <v>411100</v>
      </c>
    </row>
    <row r="13" spans="2:9" x14ac:dyDescent="0.25">
      <c r="B13" t="s">
        <v>249</v>
      </c>
      <c r="C13" t="s">
        <v>246</v>
      </c>
      <c r="D13" t="s">
        <v>255</v>
      </c>
      <c r="E13" t="str">
        <f>+CONCATENATE(PreciosOferta1112[[#This Row],[Concepto]]," ",PreciosOferta1112[[#This Row],[MODULO]])</f>
        <v>Traslado BAÑO TIPO B</v>
      </c>
      <c r="G13" s="490">
        <v>340000</v>
      </c>
      <c r="H13" s="490">
        <v>50000</v>
      </c>
      <c r="I13" s="490">
        <f>+PreciosOferta1112[[#This Row],[Precio Básico]]*1.22+PreciosOferta1112[[#This Row],[Monto Imponible]]*0.658</f>
        <v>447700</v>
      </c>
    </row>
    <row r="14" spans="2:9" x14ac:dyDescent="0.25">
      <c r="B14" t="s">
        <v>249</v>
      </c>
      <c r="C14" t="s">
        <v>246</v>
      </c>
      <c r="D14" t="s">
        <v>256</v>
      </c>
      <c r="E14" t="str">
        <f>+CONCATENATE(PreciosOferta1112[[#This Row],[Concepto]]," ",PreciosOferta1112[[#This Row],[MODULO]])</f>
        <v>Traslado COMEDOR-COCINA</v>
      </c>
      <c r="G14" s="490">
        <v>590000</v>
      </c>
      <c r="H14" s="490">
        <v>100000</v>
      </c>
      <c r="I14" s="490">
        <f>+PreciosOferta1112[[#This Row],[Precio Básico]]*1.22+PreciosOferta1112[[#This Row],[Monto Imponible]]*0.658</f>
        <v>785600</v>
      </c>
    </row>
    <row r="15" spans="2:9" x14ac:dyDescent="0.25">
      <c r="B15" t="s">
        <v>249</v>
      </c>
      <c r="C15" t="s">
        <v>259</v>
      </c>
      <c r="D15" t="s">
        <v>251</v>
      </c>
      <c r="E15" t="str">
        <f>+CONCATENATE(PreciosOferta1112[[#This Row],[Concepto]]," ",PreciosOferta1112[[#This Row],[MODULO]])</f>
        <v>Transporte AULA DOBLE</v>
      </c>
      <c r="F15" t="s">
        <v>47</v>
      </c>
      <c r="G15" s="490">
        <v>175</v>
      </c>
      <c r="H15" s="490">
        <v>0</v>
      </c>
      <c r="I15" s="490">
        <f>+PreciosOferta1112[[#This Row],[Precio Básico]]*1.22+PreciosOferta1112[[#This Row],[Monto Imponible]]*0.658</f>
        <v>213.5</v>
      </c>
    </row>
    <row r="16" spans="2:9" x14ac:dyDescent="0.25">
      <c r="B16" t="s">
        <v>249</v>
      </c>
      <c r="C16" t="s">
        <v>259</v>
      </c>
      <c r="D16" t="s">
        <v>252</v>
      </c>
      <c r="E16" t="str">
        <f>+CONCATENATE(PreciosOferta1112[[#This Row],[Concepto]]," ",PreciosOferta1112[[#This Row],[MODULO]])</f>
        <v>Transporte AULA TRIPLE</v>
      </c>
      <c r="F16" t="s">
        <v>47</v>
      </c>
      <c r="G16" s="490">
        <v>310</v>
      </c>
      <c r="H16" s="490">
        <v>0</v>
      </c>
      <c r="I16" s="490">
        <f>+PreciosOferta1112[[#This Row],[Precio Básico]]*1.22+PreciosOferta1112[[#This Row],[Monto Imponible]]*0.658</f>
        <v>378.2</v>
      </c>
    </row>
    <row r="17" spans="2:9" x14ac:dyDescent="0.25">
      <c r="B17" t="s">
        <v>249</v>
      </c>
      <c r="C17" t="s">
        <v>259</v>
      </c>
      <c r="D17" t="s">
        <v>253</v>
      </c>
      <c r="E17" t="str">
        <f>+CONCATENATE(PreciosOferta1112[[#This Row],[Concepto]]," ",PreciosOferta1112[[#This Row],[MODULO]])</f>
        <v>Transporte BAÑO TIPO A1</v>
      </c>
      <c r="F17" t="s">
        <v>47</v>
      </c>
      <c r="G17" s="490">
        <v>175</v>
      </c>
      <c r="H17" s="490">
        <v>0</v>
      </c>
      <c r="I17" s="490">
        <f>+PreciosOferta1112[[#This Row],[Precio Básico]]*1.22+PreciosOferta1112[[#This Row],[Monto Imponible]]*0.658</f>
        <v>213.5</v>
      </c>
    </row>
    <row r="18" spans="2:9" x14ac:dyDescent="0.25">
      <c r="B18" t="s">
        <v>249</v>
      </c>
      <c r="C18" t="s">
        <v>259</v>
      </c>
      <c r="D18" t="s">
        <v>254</v>
      </c>
      <c r="E18" t="str">
        <f>+CONCATENATE(PreciosOferta1112[[#This Row],[Concepto]]," ",PreciosOferta1112[[#This Row],[MODULO]])</f>
        <v>Transporte BAÑO TIPO A2</v>
      </c>
      <c r="F18" t="s">
        <v>47</v>
      </c>
      <c r="G18" s="490">
        <v>175</v>
      </c>
      <c r="H18" s="490">
        <v>0</v>
      </c>
      <c r="I18" s="490">
        <f>+PreciosOferta1112[[#This Row],[Precio Básico]]*1.22+PreciosOferta1112[[#This Row],[Monto Imponible]]*0.658</f>
        <v>213.5</v>
      </c>
    </row>
    <row r="19" spans="2:9" x14ac:dyDescent="0.25">
      <c r="B19" t="s">
        <v>249</v>
      </c>
      <c r="C19" t="s">
        <v>259</v>
      </c>
      <c r="D19" t="s">
        <v>255</v>
      </c>
      <c r="E19" t="str">
        <f>+CONCATENATE(PreciosOferta1112[[#This Row],[Concepto]]," ",PreciosOferta1112[[#This Row],[MODULO]])</f>
        <v>Transporte BAÑO TIPO B</v>
      </c>
      <c r="F19" t="s">
        <v>47</v>
      </c>
      <c r="G19" s="490">
        <v>175</v>
      </c>
      <c r="H19" s="490">
        <v>0</v>
      </c>
      <c r="I19" s="490">
        <f>+PreciosOferta1112[[#This Row],[Precio Básico]]*1.22+PreciosOferta1112[[#This Row],[Monto Imponible]]*0.658</f>
        <v>213.5</v>
      </c>
    </row>
    <row r="20" spans="2:9" x14ac:dyDescent="0.25">
      <c r="B20" t="s">
        <v>249</v>
      </c>
      <c r="C20" t="s">
        <v>259</v>
      </c>
      <c r="D20" t="s">
        <v>256</v>
      </c>
      <c r="E20" t="str">
        <f>+CONCATENATE(PreciosOferta1112[[#This Row],[Concepto]]," ",PreciosOferta1112[[#This Row],[MODULO]])</f>
        <v>Transporte COMEDOR-COCINA</v>
      </c>
      <c r="F20" t="s">
        <v>47</v>
      </c>
      <c r="G20" s="490">
        <v>505</v>
      </c>
      <c r="H20" s="490">
        <v>0</v>
      </c>
      <c r="I20" s="490">
        <f>+PreciosOferta1112[[#This Row],[Precio Básico]]*1.22+PreciosOferta1112[[#This Row],[Monto Imponible]]*0.658</f>
        <v>616.1</v>
      </c>
    </row>
    <row r="21" spans="2:9" x14ac:dyDescent="0.25">
      <c r="B21" t="s">
        <v>249</v>
      </c>
      <c r="C21" t="s">
        <v>259</v>
      </c>
      <c r="D21" t="s">
        <v>251</v>
      </c>
      <c r="E21" t="str">
        <f>+CONCATENATE(PreciosOferta1112[[#This Row],[Concepto]]," ",PreciosOferta1112[[#This Row],[MODULO]])</f>
        <v>Transporte AULA DOBLE</v>
      </c>
      <c r="F21" t="s">
        <v>261</v>
      </c>
      <c r="G21" s="490">
        <v>23000</v>
      </c>
      <c r="H21" s="490">
        <v>0</v>
      </c>
      <c r="I21" s="490">
        <f>+PreciosOferta1112[[#This Row],[Precio Básico]]*1.22+PreciosOferta1112[[#This Row],[Monto Imponible]]*0.658</f>
        <v>28060</v>
      </c>
    </row>
    <row r="22" spans="2:9" x14ac:dyDescent="0.25">
      <c r="B22" t="s">
        <v>249</v>
      </c>
      <c r="C22" t="s">
        <v>259</v>
      </c>
      <c r="D22" t="s">
        <v>252</v>
      </c>
      <c r="E22" t="str">
        <f>+CONCATENATE(PreciosOferta1112[[#This Row],[Concepto]]," ",PreciosOferta1112[[#This Row],[MODULO]])</f>
        <v>Transporte AULA TRIPLE</v>
      </c>
      <c r="F22" t="s">
        <v>261</v>
      </c>
      <c r="G22" s="490">
        <v>42000</v>
      </c>
      <c r="H22" s="490">
        <v>0</v>
      </c>
      <c r="I22" s="490">
        <f>+PreciosOferta1112[[#This Row],[Precio Básico]]*1.22+PreciosOferta1112[[#This Row],[Monto Imponible]]*0.658</f>
        <v>51240</v>
      </c>
    </row>
    <row r="23" spans="2:9" x14ac:dyDescent="0.25">
      <c r="B23" t="s">
        <v>249</v>
      </c>
      <c r="C23" t="s">
        <v>259</v>
      </c>
      <c r="D23" t="s">
        <v>253</v>
      </c>
      <c r="E23" t="str">
        <f>+CONCATENATE(PreciosOferta1112[[#This Row],[Concepto]]," ",PreciosOferta1112[[#This Row],[MODULO]])</f>
        <v>Transporte BAÑO TIPO A1</v>
      </c>
      <c r="F23" t="s">
        <v>261</v>
      </c>
      <c r="G23" s="490">
        <v>23000</v>
      </c>
      <c r="H23" s="490">
        <v>0</v>
      </c>
      <c r="I23" s="490">
        <f>+PreciosOferta1112[[#This Row],[Precio Básico]]*1.22+PreciosOferta1112[[#This Row],[Monto Imponible]]*0.658</f>
        <v>28060</v>
      </c>
    </row>
    <row r="24" spans="2:9" x14ac:dyDescent="0.25">
      <c r="B24" t="s">
        <v>249</v>
      </c>
      <c r="C24" t="s">
        <v>259</v>
      </c>
      <c r="D24" t="s">
        <v>254</v>
      </c>
      <c r="E24" t="str">
        <f>+CONCATENATE(PreciosOferta1112[[#This Row],[Concepto]]," ",PreciosOferta1112[[#This Row],[MODULO]])</f>
        <v>Transporte BAÑO TIPO A2</v>
      </c>
      <c r="F24" t="s">
        <v>261</v>
      </c>
      <c r="G24" s="490">
        <v>23000</v>
      </c>
      <c r="H24" s="490">
        <v>0</v>
      </c>
      <c r="I24" s="490">
        <f>+PreciosOferta1112[[#This Row],[Precio Básico]]*1.22+PreciosOferta1112[[#This Row],[Monto Imponible]]*0.658</f>
        <v>28060</v>
      </c>
    </row>
    <row r="25" spans="2:9" x14ac:dyDescent="0.25">
      <c r="B25" t="s">
        <v>249</v>
      </c>
      <c r="C25" t="s">
        <v>259</v>
      </c>
      <c r="D25" t="s">
        <v>255</v>
      </c>
      <c r="E25" t="str">
        <f>+CONCATENATE(PreciosOferta1112[[#This Row],[Concepto]]," ",PreciosOferta1112[[#This Row],[MODULO]])</f>
        <v>Transporte BAÑO TIPO B</v>
      </c>
      <c r="F25" t="s">
        <v>261</v>
      </c>
      <c r="G25" s="490">
        <v>23000</v>
      </c>
      <c r="H25" s="490">
        <v>0</v>
      </c>
      <c r="I25" s="490">
        <f>+PreciosOferta1112[[#This Row],[Precio Básico]]*1.22+PreciosOferta1112[[#This Row],[Monto Imponible]]*0.658</f>
        <v>28060</v>
      </c>
    </row>
    <row r="26" spans="2:9" x14ac:dyDescent="0.25">
      <c r="B26" t="s">
        <v>249</v>
      </c>
      <c r="C26" t="s">
        <v>259</v>
      </c>
      <c r="D26" t="s">
        <v>256</v>
      </c>
      <c r="E26" t="str">
        <f>+CONCATENATE(PreciosOferta1112[[#This Row],[Concepto]]," ",PreciosOferta1112[[#This Row],[MODULO]])</f>
        <v>Transporte COMEDOR-COCINA</v>
      </c>
      <c r="F26" t="s">
        <v>261</v>
      </c>
      <c r="G26" s="490">
        <v>69000</v>
      </c>
      <c r="H26" s="490">
        <v>0</v>
      </c>
      <c r="I26" s="490">
        <f>+PreciosOferta1112[[#This Row],[Precio Básico]]*1.22+PreciosOferta1112[[#This Row],[Monto Imponible]]*0.658</f>
        <v>84180</v>
      </c>
    </row>
    <row r="27" spans="2:9" x14ac:dyDescent="0.25">
      <c r="B27" t="s">
        <v>250</v>
      </c>
      <c r="C27" t="s">
        <v>40</v>
      </c>
      <c r="D27" t="s">
        <v>251</v>
      </c>
      <c r="E27" t="str">
        <f>+CONCATENATE(PreciosOferta1112[[#This Row],[Concepto]]," ",PreciosOferta1112[[#This Row],[MODULO]])</f>
        <v>Nueva AULA DOBLE</v>
      </c>
      <c r="G27" s="490">
        <v>787700</v>
      </c>
      <c r="H27" s="490">
        <v>5000</v>
      </c>
      <c r="I27" s="490">
        <f>+PreciosOferta1112[[#This Row],[Precio Básico]]*1.22+PreciosOferta1112[[#This Row],[Monto Imponible]]*0.658</f>
        <v>964284</v>
      </c>
    </row>
    <row r="28" spans="2:9" x14ac:dyDescent="0.25">
      <c r="B28" t="s">
        <v>250</v>
      </c>
      <c r="C28" t="s">
        <v>40</v>
      </c>
      <c r="D28" t="s">
        <v>252</v>
      </c>
      <c r="E28" t="str">
        <f>+CONCATENATE(PreciosOferta1112[[#This Row],[Concepto]]," ",PreciosOferta1112[[#This Row],[MODULO]])</f>
        <v>Nueva AULA TRIPLE</v>
      </c>
      <c r="G28" s="490">
        <v>940000</v>
      </c>
      <c r="H28" s="490">
        <v>5000</v>
      </c>
      <c r="I28" s="490">
        <f>+PreciosOferta1112[[#This Row],[Precio Básico]]*1.22+PreciosOferta1112[[#This Row],[Monto Imponible]]*0.658</f>
        <v>1150090</v>
      </c>
    </row>
    <row r="29" spans="2:9" x14ac:dyDescent="0.25">
      <c r="B29" t="s">
        <v>250</v>
      </c>
      <c r="C29" t="s">
        <v>40</v>
      </c>
      <c r="D29" t="s">
        <v>253</v>
      </c>
      <c r="E29" t="str">
        <f>+CONCATENATE(PreciosOferta1112[[#This Row],[Concepto]]," ",PreciosOferta1112[[#This Row],[MODULO]])</f>
        <v>Nueva BAÑO TIPO A1</v>
      </c>
      <c r="G29" s="490">
        <v>845000</v>
      </c>
      <c r="H29" s="490">
        <v>5000</v>
      </c>
      <c r="I29" s="490">
        <f>+PreciosOferta1112[[#This Row],[Precio Básico]]*1.22+PreciosOferta1112[[#This Row],[Monto Imponible]]*0.658</f>
        <v>1034190</v>
      </c>
    </row>
    <row r="30" spans="2:9" x14ac:dyDescent="0.25">
      <c r="B30" t="s">
        <v>250</v>
      </c>
      <c r="C30" t="s">
        <v>40</v>
      </c>
      <c r="D30" t="s">
        <v>254</v>
      </c>
      <c r="E30" t="str">
        <f>+CONCATENATE(PreciosOferta1112[[#This Row],[Concepto]]," ",PreciosOferta1112[[#This Row],[MODULO]])</f>
        <v>Nueva BAÑO TIPO A2</v>
      </c>
      <c r="G30" s="490">
        <v>864500</v>
      </c>
      <c r="H30" s="490">
        <v>5000</v>
      </c>
      <c r="I30" s="490">
        <f>+PreciosOferta1112[[#This Row],[Precio Básico]]*1.22+PreciosOferta1112[[#This Row],[Monto Imponible]]*0.658</f>
        <v>1057980</v>
      </c>
    </row>
    <row r="31" spans="2:9" x14ac:dyDescent="0.25">
      <c r="B31" t="s">
        <v>250</v>
      </c>
      <c r="C31" t="s">
        <v>40</v>
      </c>
      <c r="D31" t="s">
        <v>255</v>
      </c>
      <c r="E31" t="str">
        <f>+CONCATENATE(PreciosOferta1112[[#This Row],[Concepto]]," ",PreciosOferta1112[[#This Row],[MODULO]])</f>
        <v>Nueva BAÑO TIPO B</v>
      </c>
      <c r="G31" s="490">
        <v>912000</v>
      </c>
      <c r="H31" s="490">
        <v>5000</v>
      </c>
      <c r="I31" s="490">
        <f>+PreciosOferta1112[[#This Row],[Precio Básico]]*1.22+PreciosOferta1112[[#This Row],[Monto Imponible]]*0.658</f>
        <v>1115930</v>
      </c>
    </row>
    <row r="32" spans="2:9" x14ac:dyDescent="0.25">
      <c r="B32" t="s">
        <v>250</v>
      </c>
      <c r="C32" t="s">
        <v>40</v>
      </c>
      <c r="D32" t="s">
        <v>256</v>
      </c>
      <c r="E32" t="str">
        <f>+CONCATENATE(PreciosOferta1112[[#This Row],[Concepto]]," ",PreciosOferta1112[[#This Row],[MODULO]])</f>
        <v>Nueva COMEDOR-COCINA</v>
      </c>
      <c r="G32" s="490">
        <v>1933250</v>
      </c>
      <c r="H32" s="490">
        <v>5000</v>
      </c>
      <c r="I32" s="490">
        <f>+PreciosOferta1112[[#This Row],[Precio Básico]]*1.22+PreciosOferta1112[[#This Row],[Monto Imponible]]*0.658</f>
        <v>2361855</v>
      </c>
    </row>
    <row r="33" spans="2:9" x14ac:dyDescent="0.25">
      <c r="B33" t="s">
        <v>250</v>
      </c>
      <c r="C33" t="s">
        <v>246</v>
      </c>
      <c r="D33" t="s">
        <v>251</v>
      </c>
      <c r="E33" t="str">
        <f>+CONCATENATE(PreciosOferta1112[[#This Row],[Concepto]]," ",PreciosOferta1112[[#This Row],[MODULO]])</f>
        <v>Traslado AULA DOBLE</v>
      </c>
      <c r="G33" s="490">
        <v>66279.600000000006</v>
      </c>
      <c r="H33" s="490">
        <v>5000</v>
      </c>
      <c r="I33" s="490">
        <f>+PreciosOferta1112[[#This Row],[Precio Básico]]*1.22+PreciosOferta1112[[#This Row],[Monto Imponible]]*0.658</f>
        <v>84151.112000000008</v>
      </c>
    </row>
    <row r="34" spans="2:9" x14ac:dyDescent="0.25">
      <c r="B34" t="s">
        <v>250</v>
      </c>
      <c r="C34" t="s">
        <v>246</v>
      </c>
      <c r="D34" t="s">
        <v>252</v>
      </c>
      <c r="E34" t="str">
        <f>+CONCATENATE(PreciosOferta1112[[#This Row],[Concepto]]," ",PreciosOferta1112[[#This Row],[MODULO]])</f>
        <v>Traslado AULA TRIPLE</v>
      </c>
      <c r="G34" s="490">
        <v>66279.600000000006</v>
      </c>
      <c r="H34" s="490">
        <v>5000</v>
      </c>
      <c r="I34" s="490">
        <f>+PreciosOferta1112[[#This Row],[Precio Básico]]*1.22+PreciosOferta1112[[#This Row],[Monto Imponible]]*0.658</f>
        <v>84151.112000000008</v>
      </c>
    </row>
    <row r="35" spans="2:9" x14ac:dyDescent="0.25">
      <c r="B35" t="s">
        <v>250</v>
      </c>
      <c r="C35" t="s">
        <v>246</v>
      </c>
      <c r="D35" t="s">
        <v>253</v>
      </c>
      <c r="E35" t="str">
        <f>+CONCATENATE(PreciosOferta1112[[#This Row],[Concepto]]," ",PreciosOferta1112[[#This Row],[MODULO]])</f>
        <v>Traslado BAÑO TIPO A1</v>
      </c>
      <c r="G35" s="490">
        <v>35089.199999999997</v>
      </c>
      <c r="H35" s="490">
        <v>5000</v>
      </c>
      <c r="I35" s="490">
        <f>+PreciosOferta1112[[#This Row],[Precio Básico]]*1.22+PreciosOferta1112[[#This Row],[Monto Imponible]]*0.658</f>
        <v>46098.823999999993</v>
      </c>
    </row>
    <row r="36" spans="2:9" x14ac:dyDescent="0.25">
      <c r="B36" t="s">
        <v>250</v>
      </c>
      <c r="C36" t="s">
        <v>246</v>
      </c>
      <c r="D36" t="s">
        <v>254</v>
      </c>
      <c r="E36" t="str">
        <f>+CONCATENATE(PreciosOferta1112[[#This Row],[Concepto]]," ",PreciosOferta1112[[#This Row],[MODULO]])</f>
        <v>Traslado BAÑO TIPO A2</v>
      </c>
      <c r="G36" s="490">
        <v>35089.199999999997</v>
      </c>
      <c r="H36" s="490">
        <v>5000</v>
      </c>
      <c r="I36" s="490">
        <f>+PreciosOferta1112[[#This Row],[Precio Básico]]*1.22+PreciosOferta1112[[#This Row],[Monto Imponible]]*0.658</f>
        <v>46098.823999999993</v>
      </c>
    </row>
    <row r="37" spans="2:9" x14ac:dyDescent="0.25">
      <c r="B37" t="s">
        <v>250</v>
      </c>
      <c r="C37" t="s">
        <v>246</v>
      </c>
      <c r="D37" t="s">
        <v>255</v>
      </c>
      <c r="E37" t="str">
        <f>+CONCATENATE(PreciosOferta1112[[#This Row],[Concepto]]," ",PreciosOferta1112[[#This Row],[MODULO]])</f>
        <v>Traslado BAÑO TIPO B</v>
      </c>
      <c r="G37" s="490">
        <v>35089.199999999997</v>
      </c>
      <c r="H37" s="490">
        <v>5000</v>
      </c>
      <c r="I37" s="490">
        <f>+PreciosOferta1112[[#This Row],[Precio Básico]]*1.22+PreciosOferta1112[[#This Row],[Monto Imponible]]*0.658</f>
        <v>46098.823999999993</v>
      </c>
    </row>
    <row r="38" spans="2:9" x14ac:dyDescent="0.25">
      <c r="B38" t="s">
        <v>250</v>
      </c>
      <c r="C38" t="s">
        <v>246</v>
      </c>
      <c r="D38" t="s">
        <v>256</v>
      </c>
      <c r="E38" t="str">
        <f>+CONCATENATE(PreciosOferta1112[[#This Row],[Concepto]]," ",PreciosOferta1112[[#This Row],[MODULO]])</f>
        <v>Traslado COMEDOR-COCINA</v>
      </c>
      <c r="G38" s="490">
        <v>62380.800000000003</v>
      </c>
      <c r="H38" s="490">
        <v>5000</v>
      </c>
      <c r="I38" s="490">
        <f>+PreciosOferta1112[[#This Row],[Precio Básico]]*1.22+PreciosOferta1112[[#This Row],[Monto Imponible]]*0.658</f>
        <v>79394.576000000001</v>
      </c>
    </row>
    <row r="39" spans="2:9" x14ac:dyDescent="0.25">
      <c r="B39" t="s">
        <v>250</v>
      </c>
      <c r="C39" t="s">
        <v>259</v>
      </c>
      <c r="D39" t="s">
        <v>251</v>
      </c>
      <c r="E39" t="str">
        <f>+CONCATENATE(PreciosOferta1112[[#This Row],[Concepto]]," ",PreciosOferta1112[[#This Row],[MODULO]])</f>
        <v>Transporte AULA DOBLE</v>
      </c>
      <c r="F39" t="s">
        <v>47</v>
      </c>
      <c r="G39" s="490">
        <v>305.60000000000002</v>
      </c>
      <c r="H39" s="490">
        <v>0</v>
      </c>
      <c r="I39" s="490">
        <f>+PreciosOferta1112[[#This Row],[Precio Básico]]*1.22+PreciosOferta1112[[#This Row],[Monto Imponible]]*0.658</f>
        <v>372.83199999999999</v>
      </c>
    </row>
    <row r="40" spans="2:9" x14ac:dyDescent="0.25">
      <c r="B40" t="s">
        <v>250</v>
      </c>
      <c r="C40" t="s">
        <v>259</v>
      </c>
      <c r="D40" t="s">
        <v>252</v>
      </c>
      <c r="E40" t="str">
        <f>+CONCATENATE(PreciosOferta1112[[#This Row],[Concepto]]," ",PreciosOferta1112[[#This Row],[MODULO]])</f>
        <v>Transporte AULA TRIPLE</v>
      </c>
      <c r="F40" t="s">
        <v>47</v>
      </c>
      <c r="G40" s="490">
        <v>305.60000000000002</v>
      </c>
      <c r="H40" s="490">
        <v>0</v>
      </c>
      <c r="I40" s="490">
        <f>+PreciosOferta1112[[#This Row],[Precio Básico]]*1.22+PreciosOferta1112[[#This Row],[Monto Imponible]]*0.658</f>
        <v>372.83199999999999</v>
      </c>
    </row>
    <row r="41" spans="2:9" x14ac:dyDescent="0.25">
      <c r="B41" t="s">
        <v>250</v>
      </c>
      <c r="C41" t="s">
        <v>259</v>
      </c>
      <c r="D41" t="s">
        <v>253</v>
      </c>
      <c r="E41" t="str">
        <f>+CONCATENATE(PreciosOferta1112[[#This Row],[Concepto]]," ",PreciosOferta1112[[#This Row],[MODULO]])</f>
        <v>Transporte BAÑO TIPO A1</v>
      </c>
      <c r="F41" t="s">
        <v>47</v>
      </c>
      <c r="G41" s="490">
        <v>152.80000000000001</v>
      </c>
      <c r="H41" s="490">
        <v>0</v>
      </c>
      <c r="I41" s="490">
        <f>+PreciosOferta1112[[#This Row],[Precio Básico]]*1.22+PreciosOferta1112[[#This Row],[Monto Imponible]]*0.658</f>
        <v>186.416</v>
      </c>
    </row>
    <row r="42" spans="2:9" x14ac:dyDescent="0.25">
      <c r="B42" t="s">
        <v>250</v>
      </c>
      <c r="C42" t="s">
        <v>259</v>
      </c>
      <c r="D42" t="s">
        <v>254</v>
      </c>
      <c r="E42" t="str">
        <f>+CONCATENATE(PreciosOferta1112[[#This Row],[Concepto]]," ",PreciosOferta1112[[#This Row],[MODULO]])</f>
        <v>Transporte BAÑO TIPO A2</v>
      </c>
      <c r="F42" t="s">
        <v>47</v>
      </c>
      <c r="G42" s="490">
        <v>152.80000000000001</v>
      </c>
      <c r="H42" s="490">
        <v>0</v>
      </c>
      <c r="I42" s="490">
        <f>+PreciosOferta1112[[#This Row],[Precio Básico]]*1.22+PreciosOferta1112[[#This Row],[Monto Imponible]]*0.658</f>
        <v>186.416</v>
      </c>
    </row>
    <row r="43" spans="2:9" x14ac:dyDescent="0.25">
      <c r="B43" t="s">
        <v>250</v>
      </c>
      <c r="C43" t="s">
        <v>259</v>
      </c>
      <c r="D43" t="s">
        <v>255</v>
      </c>
      <c r="E43" t="str">
        <f>+CONCATENATE(PreciosOferta1112[[#This Row],[Concepto]]," ",PreciosOferta1112[[#This Row],[MODULO]])</f>
        <v>Transporte BAÑO TIPO B</v>
      </c>
      <c r="F43" t="s">
        <v>47</v>
      </c>
      <c r="G43" s="490">
        <v>152.80000000000001</v>
      </c>
      <c r="H43" s="490">
        <v>0</v>
      </c>
      <c r="I43" s="490">
        <f>+PreciosOferta1112[[#This Row],[Precio Básico]]*1.22+PreciosOferta1112[[#This Row],[Monto Imponible]]*0.658</f>
        <v>186.416</v>
      </c>
    </row>
    <row r="44" spans="2:9" x14ac:dyDescent="0.25">
      <c r="B44" t="s">
        <v>250</v>
      </c>
      <c r="C44" t="s">
        <v>259</v>
      </c>
      <c r="D44" t="s">
        <v>256</v>
      </c>
      <c r="E44" t="str">
        <f>+CONCATENATE(PreciosOferta1112[[#This Row],[Concepto]]," ",PreciosOferta1112[[#This Row],[MODULO]])</f>
        <v>Transporte COMEDOR-COCINA</v>
      </c>
      <c r="F44" t="s">
        <v>47</v>
      </c>
      <c r="G44" s="490">
        <v>458.4</v>
      </c>
      <c r="H44" s="490">
        <v>0</v>
      </c>
      <c r="I44" s="490">
        <f>+PreciosOferta1112[[#This Row],[Precio Básico]]*1.22+PreciosOferta1112[[#This Row],[Monto Imponible]]*0.658</f>
        <v>559.24799999999993</v>
      </c>
    </row>
    <row r="45" spans="2:9" x14ac:dyDescent="0.25">
      <c r="B45" t="s">
        <v>250</v>
      </c>
      <c r="C45" t="s">
        <v>259</v>
      </c>
      <c r="D45" t="s">
        <v>251</v>
      </c>
      <c r="E45" t="str">
        <f>+CONCATENATE(PreciosOferta1112[[#This Row],[Concepto]]," ",PreciosOferta1112[[#This Row],[MODULO]])</f>
        <v>Transporte AULA DOBLE</v>
      </c>
      <c r="F45" t="s">
        <v>261</v>
      </c>
      <c r="G45" s="490">
        <v>14913.28</v>
      </c>
      <c r="H45" s="490">
        <v>0</v>
      </c>
      <c r="I45" s="490">
        <f>+PreciosOferta1112[[#This Row],[Precio Básico]]*1.22+PreciosOferta1112[[#This Row],[Monto Imponible]]*0.658</f>
        <v>18194.2016</v>
      </c>
    </row>
    <row r="46" spans="2:9" x14ac:dyDescent="0.25">
      <c r="B46" t="s">
        <v>250</v>
      </c>
      <c r="C46" t="s">
        <v>259</v>
      </c>
      <c r="D46" t="s">
        <v>252</v>
      </c>
      <c r="E46" t="str">
        <f>+CONCATENATE(PreciosOferta1112[[#This Row],[Concepto]]," ",PreciosOferta1112[[#This Row],[MODULO]])</f>
        <v>Transporte AULA TRIPLE</v>
      </c>
      <c r="F46" t="s">
        <v>261</v>
      </c>
      <c r="G46" s="490">
        <v>14913.28</v>
      </c>
      <c r="H46" s="490">
        <v>0</v>
      </c>
      <c r="I46" s="490">
        <f>+PreciosOferta1112[[#This Row],[Precio Básico]]*1.22+PreciosOferta1112[[#This Row],[Monto Imponible]]*0.658</f>
        <v>18194.2016</v>
      </c>
    </row>
    <row r="47" spans="2:9" x14ac:dyDescent="0.25">
      <c r="B47" t="s">
        <v>250</v>
      </c>
      <c r="C47" t="s">
        <v>259</v>
      </c>
      <c r="D47" t="s">
        <v>253</v>
      </c>
      <c r="E47" t="str">
        <f>+CONCATENATE(PreciosOferta1112[[#This Row],[Concepto]]," ",PreciosOferta1112[[#This Row],[MODULO]])</f>
        <v>Transporte BAÑO TIPO A1</v>
      </c>
      <c r="F47" t="s">
        <v>261</v>
      </c>
      <c r="G47" s="490">
        <v>7456.64</v>
      </c>
      <c r="H47" s="490">
        <v>0</v>
      </c>
      <c r="I47" s="490">
        <f>+PreciosOferta1112[[#This Row],[Precio Básico]]*1.22+PreciosOferta1112[[#This Row],[Monto Imponible]]*0.658</f>
        <v>9097.1008000000002</v>
      </c>
    </row>
    <row r="48" spans="2:9" x14ac:dyDescent="0.25">
      <c r="B48" t="s">
        <v>250</v>
      </c>
      <c r="C48" t="s">
        <v>259</v>
      </c>
      <c r="D48" t="s">
        <v>254</v>
      </c>
      <c r="E48" t="str">
        <f>+CONCATENATE(PreciosOferta1112[[#This Row],[Concepto]]," ",PreciosOferta1112[[#This Row],[MODULO]])</f>
        <v>Transporte BAÑO TIPO A2</v>
      </c>
      <c r="F48" t="s">
        <v>261</v>
      </c>
      <c r="G48" s="490">
        <v>7456.64</v>
      </c>
      <c r="H48" s="490">
        <v>0</v>
      </c>
      <c r="I48" s="490">
        <f>+PreciosOferta1112[[#This Row],[Precio Básico]]*1.22+PreciosOferta1112[[#This Row],[Monto Imponible]]*0.658</f>
        <v>9097.1008000000002</v>
      </c>
    </row>
    <row r="49" spans="2:9" x14ac:dyDescent="0.25">
      <c r="B49" t="s">
        <v>250</v>
      </c>
      <c r="C49" t="s">
        <v>259</v>
      </c>
      <c r="D49" t="s">
        <v>255</v>
      </c>
      <c r="E49" t="str">
        <f>+CONCATENATE(PreciosOferta1112[[#This Row],[Concepto]]," ",PreciosOferta1112[[#This Row],[MODULO]])</f>
        <v>Transporte BAÑO TIPO B</v>
      </c>
      <c r="F49" t="s">
        <v>261</v>
      </c>
      <c r="G49" s="490">
        <v>7456.64</v>
      </c>
      <c r="H49" s="490">
        <v>0</v>
      </c>
      <c r="I49" s="490">
        <f>+PreciosOferta1112[[#This Row],[Precio Básico]]*1.22+PreciosOferta1112[[#This Row],[Monto Imponible]]*0.658</f>
        <v>9097.1008000000002</v>
      </c>
    </row>
    <row r="50" spans="2:9" x14ac:dyDescent="0.25">
      <c r="B50" t="s">
        <v>250</v>
      </c>
      <c r="C50" t="s">
        <v>259</v>
      </c>
      <c r="D50" t="s">
        <v>256</v>
      </c>
      <c r="E50" t="str">
        <f>+CONCATENATE(PreciosOferta1112[[#This Row],[Concepto]]," ",PreciosOferta1112[[#This Row],[MODULO]])</f>
        <v>Transporte COMEDOR-COCINA</v>
      </c>
      <c r="F50" t="s">
        <v>261</v>
      </c>
      <c r="G50" s="490">
        <v>22369.919999999998</v>
      </c>
      <c r="H50" s="490">
        <v>0</v>
      </c>
      <c r="I50" s="490">
        <f>+PreciosOferta1112[[#This Row],[Precio Básico]]*1.22+PreciosOferta1112[[#This Row],[Monto Imponible]]*0.658</f>
        <v>27291.302399999997</v>
      </c>
    </row>
    <row r="51" spans="2:9" x14ac:dyDescent="0.25">
      <c r="B51" t="s">
        <v>248</v>
      </c>
      <c r="C51" t="s">
        <v>40</v>
      </c>
      <c r="D51" t="s">
        <v>251</v>
      </c>
      <c r="E51" t="str">
        <f>+CONCATENATE(PreciosOferta1112[[#This Row],[Concepto]]," ",PreciosOferta1112[[#This Row],[MODULO]])</f>
        <v>Nueva AULA DOBLE</v>
      </c>
      <c r="G51" s="490">
        <v>809450.25292040966</v>
      </c>
      <c r="H51" s="490">
        <v>26595.744680851061</v>
      </c>
      <c r="I51" s="490">
        <f>+PreciosOferta1112[[#This Row],[Precio Básico]]*1.22+PreciosOferta1112[[#This Row],[Monto Imponible]]*0.658</f>
        <v>1005029.3085628998</v>
      </c>
    </row>
    <row r="52" spans="2:9" x14ac:dyDescent="0.25">
      <c r="B52" t="s">
        <v>248</v>
      </c>
      <c r="C52" t="s">
        <v>40</v>
      </c>
      <c r="D52" t="s">
        <v>252</v>
      </c>
      <c r="E52" t="str">
        <f>+CONCATENATE(PreciosOferta1112[[#This Row],[Concepto]]," ",PreciosOferta1112[[#This Row],[MODULO]])</f>
        <v>Nueva AULA TRIPLE</v>
      </c>
      <c r="G52" s="490">
        <v>1028338.953504121</v>
      </c>
      <c r="H52" s="490">
        <v>26595.744680851061</v>
      </c>
      <c r="I52" s="490">
        <f>+PreciosOferta1112[[#This Row],[Precio Básico]]*1.22+PreciosOferta1112[[#This Row],[Monto Imponible]]*0.658</f>
        <v>1272073.5232750278</v>
      </c>
    </row>
    <row r="53" spans="2:9" x14ac:dyDescent="0.25">
      <c r="B53" t="s">
        <v>248</v>
      </c>
      <c r="C53" t="s">
        <v>40</v>
      </c>
      <c r="D53" t="s">
        <v>253</v>
      </c>
      <c r="E53" t="str">
        <f>+CONCATENATE(PreciosOferta1112[[#This Row],[Concepto]]," ",PreciosOferta1112[[#This Row],[MODULO]])</f>
        <v>Nueva BAÑO TIPO A1</v>
      </c>
      <c r="G53" s="490">
        <v>1237389.2064750041</v>
      </c>
      <c r="H53" s="490">
        <v>31155.015197568391</v>
      </c>
      <c r="I53" s="490">
        <f>+PreciosOferta1112[[#This Row],[Precio Básico]]*1.22+PreciosOferta1112[[#This Row],[Monto Imponible]]*0.658</f>
        <v>1530114.8318995049</v>
      </c>
    </row>
    <row r="54" spans="2:9" x14ac:dyDescent="0.25">
      <c r="B54" t="s">
        <v>248</v>
      </c>
      <c r="C54" t="s">
        <v>40</v>
      </c>
      <c r="D54" t="s">
        <v>254</v>
      </c>
      <c r="E54" t="str">
        <f>+CONCATENATE(PreciosOferta1112[[#This Row],[Concepto]]," ",PreciosOferta1112[[#This Row],[MODULO]])</f>
        <v>Nueva BAÑO TIPO A2</v>
      </c>
      <c r="G54" s="490">
        <v>1071684.8543847951</v>
      </c>
      <c r="H54" s="490">
        <v>31155.015197568391</v>
      </c>
      <c r="I54" s="490">
        <f>+PreciosOferta1112[[#This Row],[Precio Básico]]*1.22+PreciosOferta1112[[#This Row],[Monto Imponible]]*0.658</f>
        <v>1327955.52234945</v>
      </c>
    </row>
    <row r="55" spans="2:9" x14ac:dyDescent="0.25">
      <c r="B55" t="s">
        <v>248</v>
      </c>
      <c r="C55" t="s">
        <v>40</v>
      </c>
      <c r="D55" t="s">
        <v>255</v>
      </c>
      <c r="E55" t="str">
        <f>+CONCATENATE(PreciosOferta1112[[#This Row],[Concepto]]," ",PreciosOferta1112[[#This Row],[MODULO]])</f>
        <v>Nueva BAÑO TIPO B</v>
      </c>
      <c r="G55" s="490">
        <v>1273030.8987120937</v>
      </c>
      <c r="H55" s="490">
        <v>31155.015197568391</v>
      </c>
      <c r="I55" s="490">
        <f>+PreciosOferta1112[[#This Row],[Precio Básico]]*1.22+PreciosOferta1112[[#This Row],[Monto Imponible]]*0.658</f>
        <v>1573597.6964287544</v>
      </c>
    </row>
    <row r="56" spans="2:9" x14ac:dyDescent="0.25">
      <c r="B56" t="s">
        <v>248</v>
      </c>
      <c r="C56" t="s">
        <v>40</v>
      </c>
      <c r="D56" t="s">
        <v>256</v>
      </c>
      <c r="E56" t="str">
        <f>+CONCATENATE(PreciosOferta1112[[#This Row],[Concepto]]," ",PreciosOferta1112[[#This Row],[MODULO]])</f>
        <v>Nueva COMEDOR-COCINA</v>
      </c>
      <c r="G56" s="490">
        <v>1980738.8603751757</v>
      </c>
      <c r="H56" s="490">
        <v>72188.44984802432</v>
      </c>
      <c r="I56" s="490">
        <f>+PreciosOferta1112[[#This Row],[Precio Básico]]*1.22+PreciosOferta1112[[#This Row],[Monto Imponible]]*0.658</f>
        <v>2464001.4096577144</v>
      </c>
    </row>
    <row r="57" spans="2:9" x14ac:dyDescent="0.25">
      <c r="B57" t="s">
        <v>248</v>
      </c>
      <c r="C57" t="s">
        <v>246</v>
      </c>
      <c r="D57" t="s">
        <v>251</v>
      </c>
      <c r="E57" t="str">
        <f>+CONCATENATE(PreciosOferta1112[[#This Row],[Concepto]]," ",PreciosOferta1112[[#This Row],[MODULO]])</f>
        <v>Traslado AULA DOBLE</v>
      </c>
      <c r="G57" s="490">
        <v>213481.39608679432</v>
      </c>
      <c r="H57" s="490">
        <v>51671.732522796359</v>
      </c>
      <c r="I57" s="490">
        <f>+PreciosOferta1112[[#This Row],[Precio Básico]]*1.22+PreciosOferta1112[[#This Row],[Monto Imponible]]*0.658</f>
        <v>294447.3032258891</v>
      </c>
    </row>
    <row r="58" spans="2:9" x14ac:dyDescent="0.25">
      <c r="B58" t="s">
        <v>248</v>
      </c>
      <c r="C58" t="s">
        <v>246</v>
      </c>
      <c r="D58" t="s">
        <v>252</v>
      </c>
      <c r="E58" t="str">
        <f>+CONCATENATE(PreciosOferta1112[[#This Row],[Concepto]]," ",PreciosOferta1112[[#This Row],[MODULO]])</f>
        <v>Traslado AULA TRIPLE</v>
      </c>
      <c r="G58" s="490">
        <v>217637.98413988284</v>
      </c>
      <c r="H58" s="490">
        <v>51671.732522796359</v>
      </c>
      <c r="I58" s="490">
        <f>+PreciosOferta1112[[#This Row],[Precio Básico]]*1.22+PreciosOferta1112[[#This Row],[Monto Imponible]]*0.658</f>
        <v>299518.34065065708</v>
      </c>
    </row>
    <row r="59" spans="2:9" x14ac:dyDescent="0.25">
      <c r="B59" t="s">
        <v>248</v>
      </c>
      <c r="C59" t="s">
        <v>246</v>
      </c>
      <c r="D59" t="s">
        <v>253</v>
      </c>
      <c r="E59" t="str">
        <f>+CONCATENATE(PreciosOferta1112[[#This Row],[Concepto]]," ",PreciosOferta1112[[#This Row],[MODULO]])</f>
        <v>Traslado BAÑO TIPO A1</v>
      </c>
      <c r="G59" s="490">
        <v>202115.55495110908</v>
      </c>
      <c r="H59" s="490">
        <v>56231.003039513678</v>
      </c>
      <c r="I59" s="490">
        <f>+PreciosOferta1112[[#This Row],[Precio Básico]]*1.22+PreciosOferta1112[[#This Row],[Monto Imponible]]*0.658</f>
        <v>283580.97704035311</v>
      </c>
    </row>
    <row r="60" spans="2:9" x14ac:dyDescent="0.25">
      <c r="B60" t="s">
        <v>248</v>
      </c>
      <c r="C60" t="s">
        <v>246</v>
      </c>
      <c r="D60" t="s">
        <v>254</v>
      </c>
      <c r="E60" t="str">
        <f>+CONCATENATE(PreciosOferta1112[[#This Row],[Concepto]]," ",PreciosOferta1112[[#This Row],[MODULO]])</f>
        <v>Traslado BAÑO TIPO A2</v>
      </c>
      <c r="G60" s="490">
        <v>202115.55495110908</v>
      </c>
      <c r="H60" s="490">
        <v>56231.003039513678</v>
      </c>
      <c r="I60" s="490">
        <f>+PreciosOferta1112[[#This Row],[Precio Básico]]*1.22+PreciosOferta1112[[#This Row],[Monto Imponible]]*0.658</f>
        <v>283580.97704035311</v>
      </c>
    </row>
    <row r="61" spans="2:9" x14ac:dyDescent="0.25">
      <c r="B61" t="s">
        <v>248</v>
      </c>
      <c r="C61" t="s">
        <v>246</v>
      </c>
      <c r="D61" t="s">
        <v>255</v>
      </c>
      <c r="E61" t="str">
        <f>+CONCATENATE(PreciosOferta1112[[#This Row],[Concepto]]," ",PreciosOferta1112[[#This Row],[MODULO]])</f>
        <v>Traslado BAÑO TIPO B</v>
      </c>
      <c r="G61" s="490">
        <v>202115.55495110908</v>
      </c>
      <c r="H61" s="490">
        <v>56231.003039513678</v>
      </c>
      <c r="I61" s="490">
        <f>+PreciosOferta1112[[#This Row],[Precio Básico]]*1.22+PreciosOferta1112[[#This Row],[Monto Imponible]]*0.658</f>
        <v>283580.97704035311</v>
      </c>
    </row>
    <row r="62" spans="2:9" x14ac:dyDescent="0.25">
      <c r="B62" t="s">
        <v>248</v>
      </c>
      <c r="C62" t="s">
        <v>246</v>
      </c>
      <c r="D62" t="s">
        <v>256</v>
      </c>
      <c r="E62" t="str">
        <f>+CONCATENATE(PreciosOferta1112[[#This Row],[Concepto]]," ",PreciosOferta1112[[#This Row],[MODULO]])</f>
        <v>Traslado COMEDOR-COCINA</v>
      </c>
      <c r="G62" s="490">
        <v>464047.8082991484</v>
      </c>
      <c r="H62" s="490">
        <v>122340.42553191491</v>
      </c>
      <c r="I62" s="490">
        <f>+PreciosOferta1112[[#This Row],[Precio Básico]]*1.22+PreciosOferta1112[[#This Row],[Monto Imponible]]*0.658</f>
        <v>646638.32612496102</v>
      </c>
    </row>
    <row r="63" spans="2:9" x14ac:dyDescent="0.25">
      <c r="B63" t="s">
        <v>248</v>
      </c>
      <c r="C63" t="s">
        <v>259</v>
      </c>
      <c r="D63" t="s">
        <v>251</v>
      </c>
      <c r="E63" t="str">
        <f>+CONCATENATE(PreciosOferta1112[[#This Row],[Concepto]]," ",PreciosOferta1112[[#This Row],[MODULO]])</f>
        <v>Transporte AULA DOBLE</v>
      </c>
      <c r="F63" t="s">
        <v>47</v>
      </c>
      <c r="G63" s="490">
        <v>183.83850520352144</v>
      </c>
      <c r="H63" s="490">
        <v>0</v>
      </c>
      <c r="I63" s="490">
        <f>+PreciosOferta1112[[#This Row],[Precio Básico]]*1.22+PreciosOferta1112[[#This Row],[Monto Imponible]]*0.658</f>
        <v>224.28297634829616</v>
      </c>
    </row>
    <row r="64" spans="2:9" x14ac:dyDescent="0.25">
      <c r="B64" t="s">
        <v>248</v>
      </c>
      <c r="C64" t="s">
        <v>259</v>
      </c>
      <c r="D64" t="s">
        <v>252</v>
      </c>
      <c r="E64" t="str">
        <f>+CONCATENATE(PreciosOferta1112[[#This Row],[Concepto]]," ",PreciosOferta1112[[#This Row],[MODULO]])</f>
        <v>Transporte AULA TRIPLE</v>
      </c>
      <c r="F64" t="s">
        <v>47</v>
      </c>
      <c r="G64" s="490">
        <v>328.50201219478708</v>
      </c>
      <c r="H64" s="490">
        <v>0</v>
      </c>
      <c r="I64" s="490">
        <f>+PreciosOferta1112[[#This Row],[Precio Básico]]*1.22+PreciosOferta1112[[#This Row],[Monto Imponible]]*0.658</f>
        <v>400.77245487764026</v>
      </c>
    </row>
    <row r="65" spans="2:9" x14ac:dyDescent="0.25">
      <c r="B65" t="s">
        <v>248</v>
      </c>
      <c r="C65" t="s">
        <v>259</v>
      </c>
      <c r="D65" t="s">
        <v>253</v>
      </c>
      <c r="E65" t="str">
        <f>+CONCATENATE(PreciosOferta1112[[#This Row],[Concepto]]," ",PreciosOferta1112[[#This Row],[MODULO]])</f>
        <v>Transporte BAÑO TIPO A1</v>
      </c>
      <c r="F65" t="s">
        <v>47</v>
      </c>
      <c r="G65" s="490">
        <v>183.83850520352144</v>
      </c>
      <c r="H65" s="490">
        <v>0</v>
      </c>
      <c r="I65" s="490">
        <f>+PreciosOferta1112[[#This Row],[Precio Básico]]*1.22+PreciosOferta1112[[#This Row],[Monto Imponible]]*0.658</f>
        <v>224.28297634829616</v>
      </c>
    </row>
    <row r="66" spans="2:9" x14ac:dyDescent="0.25">
      <c r="B66" t="s">
        <v>248</v>
      </c>
      <c r="C66" t="s">
        <v>259</v>
      </c>
      <c r="D66" t="s">
        <v>254</v>
      </c>
      <c r="E66" t="str">
        <f>+CONCATENATE(PreciosOferta1112[[#This Row],[Concepto]]," ",PreciosOferta1112[[#This Row],[MODULO]])</f>
        <v>Transporte BAÑO TIPO A2</v>
      </c>
      <c r="F66" t="s">
        <v>47</v>
      </c>
      <c r="G66" s="490">
        <v>183.83850520352144</v>
      </c>
      <c r="H66" s="490">
        <v>0</v>
      </c>
      <c r="I66" s="490">
        <f>+PreciosOferta1112[[#This Row],[Precio Básico]]*1.22+PreciosOferta1112[[#This Row],[Monto Imponible]]*0.658</f>
        <v>224.28297634829616</v>
      </c>
    </row>
    <row r="67" spans="2:9" x14ac:dyDescent="0.25">
      <c r="B67" t="s">
        <v>248</v>
      </c>
      <c r="C67" t="s">
        <v>259</v>
      </c>
      <c r="D67" t="s">
        <v>255</v>
      </c>
      <c r="E67" t="str">
        <f>+CONCATENATE(PreciosOferta1112[[#This Row],[Concepto]]," ",PreciosOferta1112[[#This Row],[MODULO]])</f>
        <v>Transporte BAÑO TIPO B</v>
      </c>
      <c r="F67" t="s">
        <v>47</v>
      </c>
      <c r="G67" s="490">
        <v>183.83850520352144</v>
      </c>
      <c r="H67" s="490">
        <v>0</v>
      </c>
      <c r="I67" s="490">
        <f>+PreciosOferta1112[[#This Row],[Precio Básico]]*1.22+PreciosOferta1112[[#This Row],[Monto Imponible]]*0.658</f>
        <v>224.28297634829616</v>
      </c>
    </row>
    <row r="68" spans="2:9" x14ac:dyDescent="0.25">
      <c r="B68" t="s">
        <v>248</v>
      </c>
      <c r="C68" t="s">
        <v>259</v>
      </c>
      <c r="D68" t="s">
        <v>256</v>
      </c>
      <c r="E68" t="str">
        <f>+CONCATENATE(PreciosOferta1112[[#This Row],[Concepto]]," ",PreciosOferta1112[[#This Row],[MODULO]])</f>
        <v>Transporte COMEDOR-COCINA</v>
      </c>
      <c r="F68" t="s">
        <v>47</v>
      </c>
      <c r="G68" s="490">
        <v>473.16551918605268</v>
      </c>
      <c r="H68" s="490">
        <v>0</v>
      </c>
      <c r="I68" s="490">
        <f>+PreciosOferta1112[[#This Row],[Precio Básico]]*1.22+PreciosOferta1112[[#This Row],[Monto Imponible]]*0.658</f>
        <v>577.26193340698421</v>
      </c>
    </row>
    <row r="69" spans="2:9" x14ac:dyDescent="0.25">
      <c r="B69" t="s">
        <v>248</v>
      </c>
      <c r="C69" t="s">
        <v>259</v>
      </c>
      <c r="D69" t="s">
        <v>251</v>
      </c>
      <c r="E69" t="str">
        <f>+CONCATENATE(PreciosOferta1112[[#This Row],[Concepto]]," ",PreciosOferta1112[[#This Row],[MODULO]])</f>
        <v>Transporte AULA DOBLE</v>
      </c>
      <c r="F69" t="s">
        <v>261</v>
      </c>
      <c r="G69" s="490">
        <v>9681.1208999999999</v>
      </c>
      <c r="H69" s="490">
        <v>0</v>
      </c>
      <c r="I69" s="490">
        <f>+PreciosOferta1112[[#This Row],[Precio Básico]]*1.22+PreciosOferta1112[[#This Row],[Monto Imponible]]*0.658</f>
        <v>11810.967498</v>
      </c>
    </row>
    <row r="70" spans="2:9" x14ac:dyDescent="0.25">
      <c r="B70" t="s">
        <v>248</v>
      </c>
      <c r="C70" t="s">
        <v>259</v>
      </c>
      <c r="D70" t="s">
        <v>252</v>
      </c>
      <c r="E70" t="str">
        <f>+CONCATENATE(PreciosOferta1112[[#This Row],[Concepto]]," ",PreciosOferta1112[[#This Row],[MODULO]])</f>
        <v>Transporte AULA TRIPLE</v>
      </c>
      <c r="F70" t="s">
        <v>261</v>
      </c>
      <c r="G70" s="490">
        <v>26853.840899999999</v>
      </c>
      <c r="H70" s="490">
        <v>0</v>
      </c>
      <c r="I70" s="490">
        <f>+PreciosOferta1112[[#This Row],[Precio Básico]]*1.22+PreciosOferta1112[[#This Row],[Monto Imponible]]*0.658</f>
        <v>32761.685898</v>
      </c>
    </row>
    <row r="71" spans="2:9" x14ac:dyDescent="0.25">
      <c r="B71" t="s">
        <v>248</v>
      </c>
      <c r="C71" t="s">
        <v>259</v>
      </c>
      <c r="D71" t="s">
        <v>253</v>
      </c>
      <c r="E71" t="str">
        <f>+CONCATENATE(PreciosOferta1112[[#This Row],[Concepto]]," ",PreciosOferta1112[[#This Row],[MODULO]])</f>
        <v>Transporte BAÑO TIPO A1</v>
      </c>
      <c r="F71" t="s">
        <v>261</v>
      </c>
      <c r="G71" s="490">
        <v>9681.1208999999999</v>
      </c>
      <c r="H71" s="490">
        <v>0</v>
      </c>
      <c r="I71" s="490">
        <f>+PreciosOferta1112[[#This Row],[Precio Básico]]*1.22+PreciosOferta1112[[#This Row],[Monto Imponible]]*0.658</f>
        <v>11810.967498</v>
      </c>
    </row>
    <row r="72" spans="2:9" x14ac:dyDescent="0.25">
      <c r="B72" t="s">
        <v>248</v>
      </c>
      <c r="C72" t="s">
        <v>259</v>
      </c>
      <c r="D72" t="s">
        <v>254</v>
      </c>
      <c r="E72" t="str">
        <f>+CONCATENATE(PreciosOferta1112[[#This Row],[Concepto]]," ",PreciosOferta1112[[#This Row],[MODULO]])</f>
        <v>Transporte BAÑO TIPO A2</v>
      </c>
      <c r="F72" t="s">
        <v>261</v>
      </c>
      <c r="G72" s="490">
        <v>9681.1208999999999</v>
      </c>
      <c r="H72" s="490">
        <v>0</v>
      </c>
      <c r="I72" s="490">
        <f>+PreciosOferta1112[[#This Row],[Precio Básico]]*1.22+PreciosOferta1112[[#This Row],[Monto Imponible]]*0.658</f>
        <v>11810.967498</v>
      </c>
    </row>
    <row r="73" spans="2:9" x14ac:dyDescent="0.25">
      <c r="B73" t="s">
        <v>248</v>
      </c>
      <c r="C73" t="s">
        <v>259</v>
      </c>
      <c r="D73" t="s">
        <v>255</v>
      </c>
      <c r="E73" t="str">
        <f>+CONCATENATE(PreciosOferta1112[[#This Row],[Concepto]]," ",PreciosOferta1112[[#This Row],[MODULO]])</f>
        <v>Transporte BAÑO TIPO B</v>
      </c>
      <c r="F73" t="s">
        <v>261</v>
      </c>
      <c r="G73" s="490">
        <v>9681.1208999999999</v>
      </c>
      <c r="H73" s="490">
        <v>0</v>
      </c>
      <c r="I73" s="490">
        <f>+PreciosOferta1112[[#This Row],[Precio Básico]]*1.22+PreciosOferta1112[[#This Row],[Monto Imponible]]*0.658</f>
        <v>11810.967498</v>
      </c>
    </row>
    <row r="74" spans="2:9" x14ac:dyDescent="0.25">
      <c r="B74" t="s">
        <v>248</v>
      </c>
      <c r="C74" t="s">
        <v>259</v>
      </c>
      <c r="D74" t="s">
        <v>256</v>
      </c>
      <c r="E74" t="str">
        <f>+CONCATENATE(PreciosOferta1112[[#This Row],[Concepto]]," ",PreciosOferta1112[[#This Row],[MODULO]])</f>
        <v>Transporte COMEDOR-COCINA</v>
      </c>
      <c r="F74" t="s">
        <v>261</v>
      </c>
      <c r="G74" s="490">
        <v>47253.601199999997</v>
      </c>
      <c r="H74" s="490">
        <v>0</v>
      </c>
      <c r="I74" s="490">
        <f>+PreciosOferta1112[[#This Row],[Precio Básico]]*1.22+PreciosOferta1112[[#This Row],[Monto Imponible]]*0.658</f>
        <v>57649.393463999993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39793-95EB-40B9-9E85-1FA3CC9C5CA0}">
  <sheetPr>
    <tabColor theme="8" tint="0.59999389629810485"/>
    <pageSetUpPr fitToPage="1"/>
  </sheetPr>
  <dimension ref="A1:N86"/>
  <sheetViews>
    <sheetView workbookViewId="0"/>
  </sheetViews>
  <sheetFormatPr baseColWidth="10" defaultColWidth="11.42578125" defaultRowHeight="12.75" x14ac:dyDescent="0.2"/>
  <cols>
    <col min="1" max="1" width="6" style="112" customWidth="1"/>
    <col min="2" max="2" width="12.140625" style="208" customWidth="1"/>
    <col min="3" max="3" width="144.5703125" style="112" customWidth="1"/>
    <col min="4" max="4" width="16.140625" style="208" bestFit="1" customWidth="1"/>
    <col min="5" max="5" width="13.5703125" style="213" customWidth="1"/>
    <col min="6" max="6" width="17.5703125" style="112" customWidth="1"/>
    <col min="7" max="7" width="18.28515625" style="112" customWidth="1"/>
    <col min="8" max="8" width="21.5703125" style="112" customWidth="1"/>
    <col min="9" max="16384" width="11.42578125" style="112"/>
  </cols>
  <sheetData>
    <row r="1" spans="1:9" ht="20.25" customHeight="1" thickBot="1" x14ac:dyDescent="0.25">
      <c r="A1" s="109"/>
      <c r="B1" s="110"/>
      <c r="C1" s="109"/>
      <c r="D1" s="110"/>
      <c r="E1" s="111"/>
      <c r="F1" s="109"/>
      <c r="G1" s="109"/>
      <c r="H1" s="109"/>
    </row>
    <row r="2" spans="1:9" ht="69.75" customHeight="1" thickBot="1" x14ac:dyDescent="0.25">
      <c r="A2" s="109"/>
      <c r="B2" s="575"/>
      <c r="C2" s="576"/>
      <c r="D2" s="576"/>
      <c r="E2" s="576"/>
      <c r="F2" s="576"/>
      <c r="G2" s="576"/>
      <c r="H2" s="577"/>
    </row>
    <row r="3" spans="1:9" ht="65.25" customHeight="1" thickBot="1" x14ac:dyDescent="0.25">
      <c r="B3" s="578" t="s">
        <v>59</v>
      </c>
      <c r="C3" s="579"/>
      <c r="D3" s="579"/>
      <c r="E3" s="579"/>
      <c r="F3" s="579"/>
      <c r="G3" s="579"/>
      <c r="H3" s="580"/>
    </row>
    <row r="4" spans="1:9" ht="42.75" customHeight="1" thickBot="1" x14ac:dyDescent="0.25">
      <c r="B4" s="113" t="s">
        <v>60</v>
      </c>
      <c r="C4" s="113" t="s">
        <v>61</v>
      </c>
      <c r="D4" s="113" t="s">
        <v>62</v>
      </c>
      <c r="E4" s="113" t="s">
        <v>63</v>
      </c>
      <c r="F4" s="114" t="s">
        <v>64</v>
      </c>
      <c r="G4" s="114" t="s">
        <v>65</v>
      </c>
      <c r="H4" s="114" t="s">
        <v>66</v>
      </c>
    </row>
    <row r="5" spans="1:9" ht="19.5" thickBot="1" x14ac:dyDescent="0.35">
      <c r="B5" s="115" t="s">
        <v>67</v>
      </c>
      <c r="C5" s="116" t="s">
        <v>68</v>
      </c>
      <c r="D5" s="117"/>
      <c r="E5" s="118"/>
      <c r="F5" s="119"/>
      <c r="G5" s="120"/>
      <c r="H5" s="121">
        <f>SUM(G7:G20)</f>
        <v>69500</v>
      </c>
    </row>
    <row r="6" spans="1:9" ht="18.75" x14ac:dyDescent="0.3">
      <c r="B6" s="122" t="s">
        <v>69</v>
      </c>
      <c r="C6" s="123" t="s">
        <v>70</v>
      </c>
      <c r="D6" s="124"/>
      <c r="E6" s="125"/>
      <c r="F6" s="126"/>
      <c r="G6" s="127"/>
      <c r="H6" s="128"/>
    </row>
    <row r="7" spans="1:9" ht="15" x14ac:dyDescent="0.2">
      <c r="B7" s="129" t="s">
        <v>71</v>
      </c>
      <c r="C7" s="130" t="s">
        <v>72</v>
      </c>
      <c r="D7" s="129" t="s">
        <v>73</v>
      </c>
      <c r="E7" s="131">
        <v>1</v>
      </c>
      <c r="F7" s="132">
        <v>2000</v>
      </c>
      <c r="G7" s="132">
        <f>+F7*E7</f>
        <v>2000</v>
      </c>
      <c r="H7" s="133"/>
    </row>
    <row r="8" spans="1:9" ht="15" x14ac:dyDescent="0.2">
      <c r="B8" s="129" t="s">
        <v>74</v>
      </c>
      <c r="C8" s="130" t="s">
        <v>75</v>
      </c>
      <c r="D8" s="129" t="s">
        <v>76</v>
      </c>
      <c r="E8" s="131">
        <v>1</v>
      </c>
      <c r="F8" s="132">
        <v>12000</v>
      </c>
      <c r="G8" s="132">
        <f t="shared" ref="G8:G24" si="0">+F8*E8</f>
        <v>12000</v>
      </c>
      <c r="H8" s="133"/>
    </row>
    <row r="9" spans="1:9" ht="15" x14ac:dyDescent="0.2">
      <c r="B9" s="129" t="s">
        <v>77</v>
      </c>
      <c r="C9" s="134" t="s">
        <v>78</v>
      </c>
      <c r="D9" s="129" t="s">
        <v>76</v>
      </c>
      <c r="E9" s="131">
        <v>1</v>
      </c>
      <c r="F9" s="132">
        <v>8000</v>
      </c>
      <c r="G9" s="132">
        <f t="shared" si="0"/>
        <v>8000</v>
      </c>
      <c r="H9" s="133"/>
      <c r="I9" s="135"/>
    </row>
    <row r="10" spans="1:9" ht="18.75" x14ac:dyDescent="0.3">
      <c r="B10" s="136" t="s">
        <v>79</v>
      </c>
      <c r="C10" s="137" t="s">
        <v>80</v>
      </c>
      <c r="D10" s="138"/>
      <c r="E10" s="139"/>
      <c r="F10" s="140"/>
      <c r="G10" s="141"/>
      <c r="H10" s="142"/>
      <c r="I10" s="143"/>
    </row>
    <row r="11" spans="1:9" ht="18.75" x14ac:dyDescent="0.3">
      <c r="B11" s="129" t="s">
        <v>81</v>
      </c>
      <c r="C11" s="134" t="s">
        <v>82</v>
      </c>
      <c r="D11" s="129" t="s">
        <v>73</v>
      </c>
      <c r="E11" s="131">
        <v>1</v>
      </c>
      <c r="F11" s="132">
        <v>5000</v>
      </c>
      <c r="G11" s="132">
        <f t="shared" si="0"/>
        <v>5000</v>
      </c>
      <c r="H11" s="144"/>
      <c r="I11" s="135"/>
    </row>
    <row r="12" spans="1:9" ht="18.75" x14ac:dyDescent="0.3">
      <c r="B12" s="129" t="s">
        <v>83</v>
      </c>
      <c r="C12" s="134" t="s">
        <v>84</v>
      </c>
      <c r="D12" s="129" t="s">
        <v>73</v>
      </c>
      <c r="E12" s="131">
        <v>1</v>
      </c>
      <c r="F12" s="132">
        <v>5000</v>
      </c>
      <c r="G12" s="132">
        <f t="shared" si="0"/>
        <v>5000</v>
      </c>
      <c r="H12" s="144"/>
      <c r="I12" s="135"/>
    </row>
    <row r="13" spans="1:9" ht="18.75" x14ac:dyDescent="0.3">
      <c r="B13" s="129" t="s">
        <v>85</v>
      </c>
      <c r="C13" s="134" t="s">
        <v>86</v>
      </c>
      <c r="D13" s="145" t="s">
        <v>73</v>
      </c>
      <c r="E13" s="131">
        <v>1</v>
      </c>
      <c r="F13" s="132">
        <v>15000</v>
      </c>
      <c r="G13" s="132">
        <f t="shared" si="0"/>
        <v>15000</v>
      </c>
      <c r="H13" s="144"/>
      <c r="I13" s="143"/>
    </row>
    <row r="14" spans="1:9" ht="18.75" x14ac:dyDescent="0.3">
      <c r="B14" s="136" t="s">
        <v>87</v>
      </c>
      <c r="C14" s="137" t="s">
        <v>88</v>
      </c>
      <c r="D14" s="138"/>
      <c r="E14" s="139"/>
      <c r="F14" s="140"/>
      <c r="G14" s="141"/>
      <c r="H14" s="142"/>
      <c r="I14" s="143"/>
    </row>
    <row r="15" spans="1:9" ht="18.75" x14ac:dyDescent="0.3">
      <c r="B15" s="129" t="s">
        <v>89</v>
      </c>
      <c r="C15" s="134" t="s">
        <v>90</v>
      </c>
      <c r="D15" s="129" t="s">
        <v>73</v>
      </c>
      <c r="E15" s="131">
        <v>1</v>
      </c>
      <c r="F15" s="132">
        <v>500</v>
      </c>
      <c r="G15" s="132">
        <f t="shared" si="0"/>
        <v>500</v>
      </c>
      <c r="H15" s="144"/>
      <c r="I15" s="146"/>
    </row>
    <row r="16" spans="1:9" ht="18.75" x14ac:dyDescent="0.3">
      <c r="B16" s="147" t="s">
        <v>91</v>
      </c>
      <c r="C16" s="148" t="s">
        <v>92</v>
      </c>
      <c r="D16" s="147" t="s">
        <v>73</v>
      </c>
      <c r="E16" s="131">
        <v>1</v>
      </c>
      <c r="F16" s="132">
        <v>500</v>
      </c>
      <c r="G16" s="132">
        <f t="shared" si="0"/>
        <v>500</v>
      </c>
      <c r="H16" s="149"/>
      <c r="I16" s="150"/>
    </row>
    <row r="17" spans="2:9" ht="18.75" x14ac:dyDescent="0.3">
      <c r="B17" s="129" t="s">
        <v>93</v>
      </c>
      <c r="C17" s="134" t="s">
        <v>94</v>
      </c>
      <c r="D17" s="129" t="s">
        <v>73</v>
      </c>
      <c r="E17" s="131">
        <v>1</v>
      </c>
      <c r="F17" s="132">
        <v>5000</v>
      </c>
      <c r="G17" s="132">
        <f t="shared" si="0"/>
        <v>5000</v>
      </c>
      <c r="H17" s="144"/>
      <c r="I17" s="150"/>
    </row>
    <row r="18" spans="2:9" ht="18.75" x14ac:dyDescent="0.3">
      <c r="B18" s="147" t="s">
        <v>95</v>
      </c>
      <c r="C18" s="148" t="s">
        <v>96</v>
      </c>
      <c r="D18" s="129" t="s">
        <v>73</v>
      </c>
      <c r="E18" s="131">
        <v>1</v>
      </c>
      <c r="F18" s="132">
        <v>500</v>
      </c>
      <c r="G18" s="132">
        <f t="shared" si="0"/>
        <v>500</v>
      </c>
      <c r="H18" s="149"/>
      <c r="I18" s="150"/>
    </row>
    <row r="19" spans="2:9" ht="18.75" x14ac:dyDescent="0.3">
      <c r="B19" s="136" t="s">
        <v>97</v>
      </c>
      <c r="C19" s="137" t="s">
        <v>98</v>
      </c>
      <c r="D19" s="138"/>
      <c r="E19" s="139"/>
      <c r="F19" s="140"/>
      <c r="G19" s="141"/>
      <c r="H19" s="142"/>
      <c r="I19" s="150"/>
    </row>
    <row r="20" spans="2:9" ht="19.5" thickBot="1" x14ac:dyDescent="0.35">
      <c r="B20" s="151" t="s">
        <v>99</v>
      </c>
      <c r="C20" s="152" t="s">
        <v>100</v>
      </c>
      <c r="D20" s="151" t="s">
        <v>73</v>
      </c>
      <c r="E20" s="131">
        <v>1</v>
      </c>
      <c r="F20" s="132">
        <v>16000</v>
      </c>
      <c r="G20" s="132">
        <f t="shared" si="0"/>
        <v>16000</v>
      </c>
      <c r="H20" s="153"/>
      <c r="I20" s="150"/>
    </row>
    <row r="21" spans="2:9" ht="19.5" thickBot="1" x14ac:dyDescent="0.35">
      <c r="B21" s="154" t="s">
        <v>101</v>
      </c>
      <c r="C21" s="116" t="s">
        <v>102</v>
      </c>
      <c r="D21" s="117"/>
      <c r="E21" s="155"/>
      <c r="F21" s="156"/>
      <c r="G21" s="157"/>
      <c r="H21" s="121">
        <f>SUM(G22:G24)</f>
        <v>36107.46268656716</v>
      </c>
      <c r="I21" s="146"/>
    </row>
    <row r="22" spans="2:9" ht="18.75" x14ac:dyDescent="0.3">
      <c r="B22" s="158" t="s">
        <v>103</v>
      </c>
      <c r="C22" s="159" t="s">
        <v>104</v>
      </c>
      <c r="D22" s="158" t="s">
        <v>73</v>
      </c>
      <c r="E22" s="160">
        <v>1</v>
      </c>
      <c r="F22" s="132">
        <v>0</v>
      </c>
      <c r="G22" s="132">
        <f t="shared" si="0"/>
        <v>0</v>
      </c>
      <c r="H22" s="161"/>
      <c r="I22" s="143"/>
    </row>
    <row r="23" spans="2:9" ht="18.75" x14ac:dyDescent="0.3">
      <c r="B23" s="158" t="s">
        <v>105</v>
      </c>
      <c r="C23" s="162" t="s">
        <v>106</v>
      </c>
      <c r="D23" s="163" t="s">
        <v>107</v>
      </c>
      <c r="E23" s="131">
        <v>5</v>
      </c>
      <c r="F23" s="132">
        <v>4298.5074626865671</v>
      </c>
      <c r="G23" s="132">
        <f t="shared" si="0"/>
        <v>21492.537313432837</v>
      </c>
      <c r="H23" s="164"/>
      <c r="I23" s="146"/>
    </row>
    <row r="24" spans="2:9" ht="19.5" thickBot="1" x14ac:dyDescent="0.35">
      <c r="B24" s="158" t="s">
        <v>108</v>
      </c>
      <c r="C24" s="162" t="s">
        <v>109</v>
      </c>
      <c r="D24" s="163" t="s">
        <v>107</v>
      </c>
      <c r="E24" s="131">
        <v>1.7</v>
      </c>
      <c r="F24" s="132">
        <v>8597.0149253731342</v>
      </c>
      <c r="G24" s="132">
        <f t="shared" si="0"/>
        <v>14614.925373134327</v>
      </c>
      <c r="H24" s="164"/>
      <c r="I24" s="146"/>
    </row>
    <row r="25" spans="2:9" ht="19.5" thickBot="1" x14ac:dyDescent="0.35">
      <c r="B25" s="115" t="s">
        <v>110</v>
      </c>
      <c r="C25" s="116" t="s">
        <v>111</v>
      </c>
      <c r="D25" s="117"/>
      <c r="E25" s="155"/>
      <c r="F25" s="156"/>
      <c r="G25" s="156"/>
      <c r="H25" s="121">
        <f>SUM(G27:G43)</f>
        <v>1412398.4794588475</v>
      </c>
      <c r="I25" s="146"/>
    </row>
    <row r="26" spans="2:9" ht="18.75" x14ac:dyDescent="0.3">
      <c r="B26" s="136" t="s">
        <v>112</v>
      </c>
      <c r="C26" s="137" t="s">
        <v>113</v>
      </c>
      <c r="D26" s="138"/>
      <c r="E26" s="139"/>
      <c r="F26" s="140"/>
      <c r="G26" s="141"/>
      <c r="H26" s="142"/>
      <c r="I26" s="165"/>
    </row>
    <row r="27" spans="2:9" ht="18.75" x14ac:dyDescent="0.3">
      <c r="B27" s="129" t="s">
        <v>114</v>
      </c>
      <c r="C27" s="162" t="s">
        <v>115</v>
      </c>
      <c r="D27" s="163" t="s">
        <v>107</v>
      </c>
      <c r="E27" s="131">
        <v>5.8279999999999994</v>
      </c>
      <c r="F27" s="132">
        <v>18675.942012400352</v>
      </c>
      <c r="G27" s="132">
        <f t="shared" ref="G27:G43" si="1">+F27*E27</f>
        <v>108843.39004826924</v>
      </c>
      <c r="H27" s="144"/>
      <c r="I27" s="165"/>
    </row>
    <row r="28" spans="2:9" ht="18.75" x14ac:dyDescent="0.3">
      <c r="B28" s="166"/>
      <c r="C28" s="167" t="s">
        <v>116</v>
      </c>
      <c r="D28" s="168"/>
      <c r="E28" s="169"/>
      <c r="F28" s="170"/>
      <c r="G28" s="171"/>
      <c r="H28" s="172"/>
      <c r="I28" s="165"/>
    </row>
    <row r="29" spans="2:9" ht="18.75" x14ac:dyDescent="0.3">
      <c r="B29" s="129" t="s">
        <v>117</v>
      </c>
      <c r="C29" s="162" t="s">
        <v>118</v>
      </c>
      <c r="D29" s="163" t="s">
        <v>107</v>
      </c>
      <c r="E29" s="131">
        <v>3.2039999999999997</v>
      </c>
      <c r="F29" s="132">
        <v>18675.942012400352</v>
      </c>
      <c r="G29" s="132">
        <f t="shared" si="1"/>
        <v>59837.718207730722</v>
      </c>
      <c r="H29" s="144"/>
      <c r="I29" s="165"/>
    </row>
    <row r="30" spans="2:9" ht="18.75" x14ac:dyDescent="0.3">
      <c r="B30" s="173" t="s">
        <v>119</v>
      </c>
      <c r="C30" s="174" t="s">
        <v>120</v>
      </c>
      <c r="D30" s="175"/>
      <c r="E30" s="176"/>
      <c r="F30" s="177"/>
      <c r="G30" s="178"/>
      <c r="H30" s="178"/>
      <c r="I30" s="165"/>
    </row>
    <row r="31" spans="2:9" ht="18.75" x14ac:dyDescent="0.3">
      <c r="B31" s="129" t="s">
        <v>121</v>
      </c>
      <c r="C31" s="162" t="s">
        <v>122</v>
      </c>
      <c r="D31" s="163" t="s">
        <v>123</v>
      </c>
      <c r="E31" s="131">
        <v>63</v>
      </c>
      <c r="F31" s="132">
        <v>1334.6930725199998</v>
      </c>
      <c r="G31" s="132">
        <f t="shared" si="1"/>
        <v>84085.663568759992</v>
      </c>
      <c r="H31" s="144"/>
      <c r="I31" s="165"/>
    </row>
    <row r="32" spans="2:9" ht="18.75" x14ac:dyDescent="0.3">
      <c r="B32" s="129" t="s">
        <v>124</v>
      </c>
      <c r="C32" s="162" t="s">
        <v>125</v>
      </c>
      <c r="D32" s="163" t="s">
        <v>73</v>
      </c>
      <c r="E32" s="131">
        <v>1</v>
      </c>
      <c r="F32" s="132">
        <v>21637.8</v>
      </c>
      <c r="G32" s="132">
        <f t="shared" si="1"/>
        <v>21637.8</v>
      </c>
      <c r="H32" s="144"/>
      <c r="I32" s="165"/>
    </row>
    <row r="33" spans="2:14" ht="18.75" x14ac:dyDescent="0.3">
      <c r="B33" s="129" t="s">
        <v>126</v>
      </c>
      <c r="C33" s="162" t="s">
        <v>127</v>
      </c>
      <c r="D33" s="179" t="s">
        <v>73</v>
      </c>
      <c r="E33" s="180">
        <v>1</v>
      </c>
      <c r="F33" s="181">
        <v>21637.8</v>
      </c>
      <c r="G33" s="132">
        <f t="shared" si="1"/>
        <v>21637.8</v>
      </c>
      <c r="H33" s="149"/>
      <c r="I33" s="165"/>
    </row>
    <row r="34" spans="2:14" ht="18.75" x14ac:dyDescent="0.3">
      <c r="B34" s="173" t="s">
        <v>128</v>
      </c>
      <c r="C34" s="174" t="s">
        <v>129</v>
      </c>
      <c r="D34" s="175"/>
      <c r="E34" s="176"/>
      <c r="F34" s="177"/>
      <c r="G34" s="178"/>
      <c r="H34" s="178"/>
      <c r="I34" s="165"/>
    </row>
    <row r="35" spans="2:14" ht="18.75" x14ac:dyDescent="0.3">
      <c r="B35" s="129" t="s">
        <v>130</v>
      </c>
      <c r="C35" s="162" t="s">
        <v>131</v>
      </c>
      <c r="D35" s="163" t="s">
        <v>123</v>
      </c>
      <c r="E35" s="131">
        <v>82.94</v>
      </c>
      <c r="F35" s="132">
        <v>3483.2487164400004</v>
      </c>
      <c r="G35" s="132">
        <f t="shared" si="1"/>
        <v>288900.64854153362</v>
      </c>
      <c r="H35" s="144"/>
      <c r="I35" s="165"/>
    </row>
    <row r="36" spans="2:14" ht="18.75" x14ac:dyDescent="0.3">
      <c r="B36" s="129" t="s">
        <v>130</v>
      </c>
      <c r="C36" s="162" t="s">
        <v>132</v>
      </c>
      <c r="D36" s="163" t="s">
        <v>123</v>
      </c>
      <c r="E36" s="131">
        <v>28</v>
      </c>
      <c r="F36" s="132">
        <v>3319.5760696800012</v>
      </c>
      <c r="G36" s="132">
        <f t="shared" si="1"/>
        <v>92948.129951040028</v>
      </c>
      <c r="H36" s="144"/>
      <c r="I36" s="165"/>
    </row>
    <row r="37" spans="2:14" ht="18.75" x14ac:dyDescent="0.3">
      <c r="B37" s="129" t="s">
        <v>133</v>
      </c>
      <c r="C37" s="162" t="s">
        <v>134</v>
      </c>
      <c r="D37" s="163" t="s">
        <v>135</v>
      </c>
      <c r="E37" s="131">
        <v>1</v>
      </c>
      <c r="F37" s="132">
        <v>43275.6</v>
      </c>
      <c r="G37" s="132">
        <f t="shared" si="1"/>
        <v>43275.6</v>
      </c>
      <c r="H37" s="144"/>
      <c r="I37" s="165"/>
    </row>
    <row r="38" spans="2:14" ht="18.75" x14ac:dyDescent="0.3">
      <c r="B38" s="129" t="s">
        <v>136</v>
      </c>
      <c r="C38" s="162" t="s">
        <v>137</v>
      </c>
      <c r="D38" s="179" t="s">
        <v>138</v>
      </c>
      <c r="E38" s="180">
        <v>1</v>
      </c>
      <c r="F38" s="181">
        <v>43275.6</v>
      </c>
      <c r="G38" s="132">
        <f t="shared" si="1"/>
        <v>43275.6</v>
      </c>
      <c r="H38" s="149"/>
      <c r="I38" s="165"/>
    </row>
    <row r="39" spans="2:14" ht="18.75" x14ac:dyDescent="0.3">
      <c r="B39" s="173" t="s">
        <v>139</v>
      </c>
      <c r="C39" s="174" t="s">
        <v>140</v>
      </c>
      <c r="D39" s="175"/>
      <c r="E39" s="176"/>
      <c r="F39" s="177"/>
      <c r="G39" s="178"/>
      <c r="H39" s="178"/>
      <c r="I39" s="165"/>
    </row>
    <row r="40" spans="2:14" ht="18.75" x14ac:dyDescent="0.3">
      <c r="B40" s="182" t="s">
        <v>141</v>
      </c>
      <c r="C40" s="162" t="s">
        <v>142</v>
      </c>
      <c r="D40" s="163" t="s">
        <v>123</v>
      </c>
      <c r="E40" s="183">
        <v>51.55</v>
      </c>
      <c r="F40" s="132">
        <v>1811.5740887391273</v>
      </c>
      <c r="G40" s="132">
        <f t="shared" si="1"/>
        <v>93386.644274502003</v>
      </c>
      <c r="H40" s="144"/>
      <c r="I40" s="165"/>
    </row>
    <row r="41" spans="2:14" ht="18.75" x14ac:dyDescent="0.3">
      <c r="B41" s="173" t="s">
        <v>143</v>
      </c>
      <c r="C41" s="174" t="s">
        <v>144</v>
      </c>
      <c r="D41" s="175"/>
      <c r="E41" s="176"/>
      <c r="F41" s="177"/>
      <c r="G41" s="178"/>
      <c r="H41" s="178"/>
      <c r="I41" s="165"/>
    </row>
    <row r="42" spans="2:14" ht="18.75" x14ac:dyDescent="0.3">
      <c r="B42" s="129" t="s">
        <v>145</v>
      </c>
      <c r="C42" s="162" t="s">
        <v>146</v>
      </c>
      <c r="D42" s="163" t="s">
        <v>147</v>
      </c>
      <c r="E42" s="131">
        <v>125</v>
      </c>
      <c r="F42" s="132">
        <v>2214.5981882352939</v>
      </c>
      <c r="G42" s="132">
        <f t="shared" si="1"/>
        <v>276824.77352941176</v>
      </c>
      <c r="H42" s="144"/>
      <c r="I42" s="165"/>
    </row>
    <row r="43" spans="2:14" ht="19.5" thickBot="1" x14ac:dyDescent="0.35">
      <c r="B43" s="129" t="s">
        <v>148</v>
      </c>
      <c r="C43" s="162" t="s">
        <v>149</v>
      </c>
      <c r="D43" s="163" t="s">
        <v>107</v>
      </c>
      <c r="E43" s="131">
        <v>12.931880000000001</v>
      </c>
      <c r="F43" s="132">
        <v>21477.52</v>
      </c>
      <c r="G43" s="132">
        <f t="shared" si="1"/>
        <v>277744.71133760002</v>
      </c>
      <c r="H43" s="144"/>
      <c r="I43" s="165"/>
    </row>
    <row r="44" spans="2:14" ht="19.5" thickBot="1" x14ac:dyDescent="0.35">
      <c r="B44" s="184" t="s">
        <v>150</v>
      </c>
      <c r="C44" s="185" t="s">
        <v>151</v>
      </c>
      <c r="D44" s="186"/>
      <c r="E44" s="187"/>
      <c r="F44" s="188"/>
      <c r="G44" s="188"/>
      <c r="H44" s="121">
        <f>+G46</f>
        <v>40000</v>
      </c>
      <c r="N44" s="146"/>
    </row>
    <row r="45" spans="2:14" ht="18.75" x14ac:dyDescent="0.3">
      <c r="B45" s="189" t="s">
        <v>152</v>
      </c>
      <c r="C45" s="123" t="s">
        <v>153</v>
      </c>
      <c r="D45" s="190"/>
      <c r="E45" s="191"/>
      <c r="F45" s="192"/>
      <c r="G45" s="193"/>
      <c r="H45" s="178"/>
      <c r="I45" s="146"/>
      <c r="J45" s="194"/>
      <c r="N45" s="150"/>
    </row>
    <row r="46" spans="2:14" ht="21.75" thickBot="1" x14ac:dyDescent="0.4">
      <c r="B46" s="163" t="s">
        <v>154</v>
      </c>
      <c r="C46" s="195" t="s">
        <v>155</v>
      </c>
      <c r="D46" s="163" t="s">
        <v>147</v>
      </c>
      <c r="E46" s="131">
        <v>40</v>
      </c>
      <c r="F46" s="132">
        <v>1000</v>
      </c>
      <c r="G46" s="132">
        <f t="shared" ref="G46:G52" si="2">+F46*E46</f>
        <v>40000</v>
      </c>
      <c r="H46" s="196"/>
      <c r="I46" s="146"/>
      <c r="J46" s="194"/>
      <c r="N46" s="150"/>
    </row>
    <row r="47" spans="2:14" ht="19.5" thickBot="1" x14ac:dyDescent="0.35">
      <c r="B47" s="184" t="s">
        <v>156</v>
      </c>
      <c r="C47" s="185" t="s">
        <v>157</v>
      </c>
      <c r="D47" s="186"/>
      <c r="E47" s="187"/>
      <c r="F47" s="188"/>
      <c r="G47" s="188"/>
      <c r="H47" s="121">
        <f>SUM(G48:G52)</f>
        <v>349426.97974120977</v>
      </c>
      <c r="I47" s="146"/>
      <c r="J47" s="194"/>
      <c r="N47" s="146"/>
    </row>
    <row r="48" spans="2:14" ht="18.75" x14ac:dyDescent="0.3">
      <c r="B48" s="145">
        <v>13.8</v>
      </c>
      <c r="C48" s="162" t="s">
        <v>158</v>
      </c>
      <c r="D48" s="163" t="s">
        <v>73</v>
      </c>
      <c r="E48" s="131">
        <v>1</v>
      </c>
      <c r="F48" s="132">
        <v>155905.79378813371</v>
      </c>
      <c r="G48" s="132">
        <f t="shared" si="2"/>
        <v>155905.79378813371</v>
      </c>
      <c r="H48" s="197"/>
      <c r="I48" s="143"/>
      <c r="J48" s="194"/>
      <c r="N48" s="150"/>
    </row>
    <row r="49" spans="2:14" ht="18.75" x14ac:dyDescent="0.3">
      <c r="B49" s="145">
        <v>13.9</v>
      </c>
      <c r="C49" s="162" t="s">
        <v>159</v>
      </c>
      <c r="D49" s="163" t="s">
        <v>73</v>
      </c>
      <c r="E49" s="131">
        <v>1</v>
      </c>
      <c r="F49" s="132">
        <v>95388.475823930625</v>
      </c>
      <c r="G49" s="132">
        <f t="shared" si="2"/>
        <v>95388.475823930625</v>
      </c>
      <c r="H49" s="197"/>
      <c r="I49" s="143"/>
      <c r="J49" s="194"/>
      <c r="N49" s="150"/>
    </row>
    <row r="50" spans="2:14" ht="18.75" x14ac:dyDescent="0.3">
      <c r="B50" s="145" t="s">
        <v>160</v>
      </c>
      <c r="C50" s="162" t="s">
        <v>161</v>
      </c>
      <c r="D50" s="163" t="s">
        <v>73</v>
      </c>
      <c r="E50" s="131">
        <v>1</v>
      </c>
      <c r="F50" s="132">
        <v>17831.197724171401</v>
      </c>
      <c r="G50" s="132">
        <f t="shared" si="2"/>
        <v>17831.197724171401</v>
      </c>
      <c r="H50" s="197"/>
      <c r="I50" s="143"/>
      <c r="J50" s="194"/>
      <c r="N50" s="150"/>
    </row>
    <row r="51" spans="2:14" ht="18.75" x14ac:dyDescent="0.3">
      <c r="B51" s="198">
        <v>13.11</v>
      </c>
      <c r="C51" s="162" t="s">
        <v>162</v>
      </c>
      <c r="D51" s="199" t="s">
        <v>163</v>
      </c>
      <c r="E51" s="183">
        <v>3.78</v>
      </c>
      <c r="F51" s="132">
        <v>5038.4126984126988</v>
      </c>
      <c r="G51" s="132">
        <f t="shared" si="2"/>
        <v>19045.2</v>
      </c>
      <c r="H51" s="144"/>
    </row>
    <row r="52" spans="2:14" ht="19.5" thickBot="1" x14ac:dyDescent="0.35">
      <c r="B52" s="198">
        <v>13.12</v>
      </c>
      <c r="C52" s="162" t="s">
        <v>164</v>
      </c>
      <c r="D52" s="163" t="s">
        <v>73</v>
      </c>
      <c r="E52" s="183">
        <v>1</v>
      </c>
      <c r="F52" s="132">
        <v>61256.312404974007</v>
      </c>
      <c r="G52" s="132">
        <f t="shared" si="2"/>
        <v>61256.312404974007</v>
      </c>
      <c r="H52" s="144"/>
    </row>
    <row r="53" spans="2:14" ht="19.5" thickBot="1" x14ac:dyDescent="0.35">
      <c r="B53" s="184" t="s">
        <v>165</v>
      </c>
      <c r="C53" s="185" t="s">
        <v>166</v>
      </c>
      <c r="D53" s="186"/>
      <c r="E53" s="187"/>
      <c r="F53" s="188"/>
      <c r="G53" s="188"/>
      <c r="H53" s="121">
        <f>SUM(G55:G56)</f>
        <v>53344.095982266597</v>
      </c>
    </row>
    <row r="54" spans="2:14" ht="18.75" x14ac:dyDescent="0.3">
      <c r="B54" s="189" t="s">
        <v>167</v>
      </c>
      <c r="C54" s="200" t="s">
        <v>168</v>
      </c>
      <c r="D54" s="190"/>
      <c r="E54" s="191"/>
      <c r="F54" s="192"/>
      <c r="G54" s="193"/>
      <c r="H54" s="178"/>
    </row>
    <row r="55" spans="2:14" ht="18.75" x14ac:dyDescent="0.3">
      <c r="B55" s="145" t="s">
        <v>169</v>
      </c>
      <c r="C55" s="148" t="s">
        <v>170</v>
      </c>
      <c r="D55" s="163" t="s">
        <v>73</v>
      </c>
      <c r="E55" s="131">
        <v>1</v>
      </c>
      <c r="F55" s="132">
        <v>26672.047991133299</v>
      </c>
      <c r="G55" s="132">
        <f t="shared" ref="G55:G59" si="3">+F55*E55</f>
        <v>26672.047991133299</v>
      </c>
      <c r="H55" s="144"/>
    </row>
    <row r="56" spans="2:14" ht="19.5" thickBot="1" x14ac:dyDescent="0.35">
      <c r="B56" s="145" t="s">
        <v>171</v>
      </c>
      <c r="C56" s="148" t="s">
        <v>172</v>
      </c>
      <c r="D56" s="163" t="s">
        <v>73</v>
      </c>
      <c r="E56" s="131">
        <v>1</v>
      </c>
      <c r="F56" s="132">
        <v>26672.047991133299</v>
      </c>
      <c r="G56" s="132">
        <f t="shared" si="3"/>
        <v>26672.047991133299</v>
      </c>
      <c r="H56" s="144"/>
    </row>
    <row r="57" spans="2:14" ht="19.5" thickBot="1" x14ac:dyDescent="0.35">
      <c r="B57" s="184">
        <v>20</v>
      </c>
      <c r="C57" s="185" t="s">
        <v>173</v>
      </c>
      <c r="D57" s="186"/>
      <c r="E57" s="187"/>
      <c r="F57" s="188"/>
      <c r="G57" s="188"/>
      <c r="H57" s="121">
        <f>SUM(G58:G59)</f>
        <v>27500</v>
      </c>
    </row>
    <row r="58" spans="2:14" ht="18.75" x14ac:dyDescent="0.3">
      <c r="B58" s="145">
        <v>20.100000000000001</v>
      </c>
      <c r="C58" s="148" t="s">
        <v>174</v>
      </c>
      <c r="D58" s="163" t="s">
        <v>73</v>
      </c>
      <c r="E58" s="131">
        <v>1</v>
      </c>
      <c r="F58" s="132">
        <v>2500</v>
      </c>
      <c r="G58" s="132">
        <f t="shared" si="3"/>
        <v>2500</v>
      </c>
      <c r="H58" s="144"/>
    </row>
    <row r="59" spans="2:14" ht="19.5" thickBot="1" x14ac:dyDescent="0.35">
      <c r="B59" s="145">
        <v>20.2</v>
      </c>
      <c r="C59" s="148" t="s">
        <v>175</v>
      </c>
      <c r="D59" s="163" t="s">
        <v>73</v>
      </c>
      <c r="E59" s="131">
        <v>1</v>
      </c>
      <c r="F59" s="132">
        <v>25000</v>
      </c>
      <c r="G59" s="132">
        <f t="shared" si="3"/>
        <v>25000</v>
      </c>
      <c r="H59" s="144"/>
    </row>
    <row r="60" spans="2:14" ht="19.5" thickBot="1" x14ac:dyDescent="0.35">
      <c r="B60" s="184">
        <v>24</v>
      </c>
      <c r="C60" s="185" t="s">
        <v>176</v>
      </c>
      <c r="D60" s="186"/>
      <c r="E60" s="187"/>
      <c r="F60" s="188"/>
      <c r="G60" s="188"/>
      <c r="H60" s="121">
        <f>SUM(G61:G66)</f>
        <v>209414.68400000004</v>
      </c>
    </row>
    <row r="61" spans="2:14" ht="18.75" x14ac:dyDescent="0.3">
      <c r="B61" s="189">
        <v>24.1</v>
      </c>
      <c r="C61" s="200" t="s">
        <v>177</v>
      </c>
      <c r="D61" s="190"/>
      <c r="E61" s="191"/>
      <c r="F61" s="192"/>
      <c r="G61" s="193"/>
      <c r="H61" s="178"/>
    </row>
    <row r="62" spans="2:14" ht="18.75" x14ac:dyDescent="0.3">
      <c r="B62" s="145" t="s">
        <v>178</v>
      </c>
      <c r="C62" s="148" t="s">
        <v>179</v>
      </c>
      <c r="D62" s="163" t="s">
        <v>73</v>
      </c>
      <c r="E62" s="131">
        <v>1</v>
      </c>
      <c r="F62" s="132">
        <v>20000</v>
      </c>
      <c r="G62" s="132">
        <f t="shared" ref="G62:G71" si="4">+F62*E62</f>
        <v>20000</v>
      </c>
      <c r="H62" s="144"/>
    </row>
    <row r="63" spans="2:14" ht="18.75" x14ac:dyDescent="0.3">
      <c r="B63" s="189">
        <v>24.3</v>
      </c>
      <c r="C63" s="200" t="s">
        <v>180</v>
      </c>
      <c r="D63" s="190"/>
      <c r="E63" s="191"/>
      <c r="F63" s="192"/>
      <c r="G63" s="193"/>
      <c r="H63" s="178"/>
    </row>
    <row r="64" spans="2:14" ht="18.75" x14ac:dyDescent="0.3">
      <c r="B64" s="198" t="s">
        <v>181</v>
      </c>
      <c r="C64" s="162" t="s">
        <v>182</v>
      </c>
      <c r="D64" s="163" t="s">
        <v>123</v>
      </c>
      <c r="E64" s="183">
        <v>49</v>
      </c>
      <c r="F64" s="132">
        <v>3280.9108979591842</v>
      </c>
      <c r="G64" s="132">
        <f>+F64*E64</f>
        <v>160764.63400000002</v>
      </c>
      <c r="H64" s="144"/>
    </row>
    <row r="65" spans="2:8" ht="18.75" x14ac:dyDescent="0.3">
      <c r="B65" s="189">
        <v>24.4</v>
      </c>
      <c r="C65" s="200" t="s">
        <v>183</v>
      </c>
      <c r="D65" s="190"/>
      <c r="E65" s="191"/>
      <c r="F65" s="192"/>
      <c r="G65" s="193"/>
      <c r="H65" s="178"/>
    </row>
    <row r="66" spans="2:8" ht="19.5" thickBot="1" x14ac:dyDescent="0.35">
      <c r="B66" s="198" t="s">
        <v>184</v>
      </c>
      <c r="C66" s="162" t="s">
        <v>185</v>
      </c>
      <c r="D66" s="163" t="s">
        <v>76</v>
      </c>
      <c r="E66" s="183">
        <v>2</v>
      </c>
      <c r="F66" s="132">
        <v>14325.025000000003</v>
      </c>
      <c r="G66" s="132">
        <f t="shared" si="4"/>
        <v>28650.050000000007</v>
      </c>
      <c r="H66" s="144"/>
    </row>
    <row r="67" spans="2:8" ht="19.5" thickBot="1" x14ac:dyDescent="0.35">
      <c r="B67" s="184" t="s">
        <v>186</v>
      </c>
      <c r="C67" s="185" t="s">
        <v>187</v>
      </c>
      <c r="D67" s="186"/>
      <c r="E67" s="187"/>
      <c r="F67" s="188"/>
      <c r="G67" s="188"/>
      <c r="H67" s="121">
        <f>SUM(G68:G71)</f>
        <v>142000</v>
      </c>
    </row>
    <row r="68" spans="2:8" ht="18.75" x14ac:dyDescent="0.3">
      <c r="B68" s="145">
        <v>26.2</v>
      </c>
      <c r="C68" s="134" t="s">
        <v>188</v>
      </c>
      <c r="D68" s="129" t="s">
        <v>73</v>
      </c>
      <c r="E68" s="183">
        <v>1</v>
      </c>
      <c r="F68" s="132">
        <v>30000</v>
      </c>
      <c r="G68" s="132">
        <f t="shared" si="4"/>
        <v>30000</v>
      </c>
      <c r="H68" s="144"/>
    </row>
    <row r="69" spans="2:8" ht="18.75" x14ac:dyDescent="0.3">
      <c r="B69" s="145">
        <v>26.3</v>
      </c>
      <c r="C69" s="134" t="s">
        <v>189</v>
      </c>
      <c r="D69" s="129" t="s">
        <v>73</v>
      </c>
      <c r="E69" s="183">
        <v>1</v>
      </c>
      <c r="F69" s="132">
        <v>20000</v>
      </c>
      <c r="G69" s="132">
        <f t="shared" si="4"/>
        <v>20000</v>
      </c>
      <c r="H69" s="144"/>
    </row>
    <row r="70" spans="2:8" ht="18.75" x14ac:dyDescent="0.3">
      <c r="B70" s="145">
        <v>26.4</v>
      </c>
      <c r="C70" s="134" t="s">
        <v>190</v>
      </c>
      <c r="D70" s="129" t="s">
        <v>73</v>
      </c>
      <c r="E70" s="183">
        <v>1</v>
      </c>
      <c r="F70" s="132">
        <v>20000</v>
      </c>
      <c r="G70" s="132">
        <f t="shared" si="4"/>
        <v>20000</v>
      </c>
      <c r="H70" s="144"/>
    </row>
    <row r="71" spans="2:8" ht="19.5" thickBot="1" x14ac:dyDescent="0.35">
      <c r="B71" s="145">
        <v>26.5</v>
      </c>
      <c r="C71" s="134" t="s">
        <v>191</v>
      </c>
      <c r="D71" s="129" t="s">
        <v>73</v>
      </c>
      <c r="E71" s="183">
        <v>1</v>
      </c>
      <c r="F71" s="132">
        <v>72000</v>
      </c>
      <c r="G71" s="132">
        <f t="shared" si="4"/>
        <v>72000</v>
      </c>
      <c r="H71" s="144"/>
    </row>
    <row r="72" spans="2:8" ht="19.5" thickBot="1" x14ac:dyDescent="0.35">
      <c r="B72" s="201"/>
      <c r="C72" s="202"/>
      <c r="D72" s="203"/>
      <c r="E72" s="204"/>
      <c r="F72" s="205"/>
      <c r="G72" s="206" t="s">
        <v>192</v>
      </c>
      <c r="H72" s="207">
        <f>SUM(H5:H71)</f>
        <v>2339691.7018688908</v>
      </c>
    </row>
    <row r="80" spans="2:8" ht="15.75" x14ac:dyDescent="0.25">
      <c r="C80" s="209" t="s">
        <v>2</v>
      </c>
      <c r="D80" s="210"/>
      <c r="E80" s="581" t="s">
        <v>1</v>
      </c>
      <c r="F80" s="582"/>
    </row>
    <row r="81" spans="3:6" ht="15.75" x14ac:dyDescent="0.25">
      <c r="C81" s="211" t="s">
        <v>44</v>
      </c>
      <c r="D81" s="210"/>
      <c r="E81" s="581" t="s">
        <v>45</v>
      </c>
      <c r="F81" s="581"/>
    </row>
    <row r="82" spans="3:6" ht="15.75" x14ac:dyDescent="0.25">
      <c r="C82" s="212"/>
      <c r="D82" s="212"/>
      <c r="E82" s="212"/>
      <c r="F82" s="212"/>
    </row>
    <row r="83" spans="3:6" ht="15.75" x14ac:dyDescent="0.25">
      <c r="C83" s="212"/>
      <c r="D83" s="212"/>
      <c r="E83" s="212"/>
      <c r="F83" s="212"/>
    </row>
    <row r="84" spans="3:6" ht="15.75" x14ac:dyDescent="0.25">
      <c r="C84" s="212"/>
      <c r="D84" s="212"/>
      <c r="E84" s="212"/>
      <c r="F84" s="212"/>
    </row>
    <row r="86" spans="3:6" ht="15.75" x14ac:dyDescent="0.25">
      <c r="C86" s="209" t="s">
        <v>3</v>
      </c>
      <c r="D86" s="210"/>
      <c r="E86" s="581" t="s">
        <v>3</v>
      </c>
      <c r="F86" s="581"/>
    </row>
  </sheetData>
  <mergeCells count="5">
    <mergeCell ref="B2:H2"/>
    <mergeCell ref="B3:H3"/>
    <mergeCell ref="E80:F80"/>
    <mergeCell ref="E81:F81"/>
    <mergeCell ref="E86:F86"/>
  </mergeCells>
  <printOptions horizontalCentered="1"/>
  <pageMargins left="0.23622047244094491" right="0.23622047244094491" top="0.74803149606299213" bottom="0.74803149606299213" header="0.31496062992125984" footer="0.31496062992125984"/>
  <pageSetup paperSize="274" scale="42" orientation="portrait" r:id="rId1"/>
  <headerFooter>
    <oddHeader>Página &amp;P de &amp;F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5FED8-211F-47B8-B82C-098E5534BCB8}">
  <sheetPr>
    <tabColor theme="8" tint="0.59999389629810485"/>
  </sheetPr>
  <dimension ref="A1:K84"/>
  <sheetViews>
    <sheetView workbookViewId="0">
      <selection sqref="A1:G1"/>
    </sheetView>
  </sheetViews>
  <sheetFormatPr baseColWidth="10" defaultColWidth="11.42578125" defaultRowHeight="15" x14ac:dyDescent="0.25"/>
  <cols>
    <col min="1" max="1" width="12.140625" style="307" customWidth="1"/>
    <col min="2" max="2" width="68.5703125" style="308" customWidth="1"/>
    <col min="3" max="3" width="8" style="307" bestFit="1" customWidth="1"/>
    <col min="4" max="4" width="9.85546875" style="309" customWidth="1"/>
    <col min="5" max="6" width="16" style="304" bestFit="1" customWidth="1"/>
    <col min="7" max="7" width="20.140625" style="304" bestFit="1" customWidth="1"/>
    <col min="8" max="8" width="11.42578125" style="214"/>
    <col min="9" max="9" width="12.42578125" style="214" bestFit="1" customWidth="1"/>
    <col min="10" max="16384" width="11.42578125" style="214"/>
  </cols>
  <sheetData>
    <row r="1" spans="1:8" ht="15.75" thickBot="1" x14ac:dyDescent="0.3">
      <c r="A1" s="583"/>
      <c r="B1" s="584"/>
      <c r="C1" s="584"/>
      <c r="D1" s="584"/>
      <c r="E1" s="584"/>
      <c r="F1" s="584"/>
      <c r="G1" s="585"/>
    </row>
    <row r="2" spans="1:8" ht="15.75" thickBot="1" x14ac:dyDescent="0.3">
      <c r="A2" s="586" t="s">
        <v>195</v>
      </c>
      <c r="B2" s="587"/>
      <c r="C2" s="587"/>
      <c r="D2" s="587"/>
      <c r="E2" s="587"/>
      <c r="F2" s="587"/>
      <c r="G2" s="588"/>
    </row>
    <row r="3" spans="1:8" ht="42.75" customHeight="1" thickBot="1" x14ac:dyDescent="0.3">
      <c r="A3" s="215" t="s">
        <v>60</v>
      </c>
      <c r="B3" s="215" t="s">
        <v>61</v>
      </c>
      <c r="C3" s="215" t="s">
        <v>196</v>
      </c>
      <c r="D3" s="216" t="s">
        <v>197</v>
      </c>
      <c r="E3" s="217" t="s">
        <v>64</v>
      </c>
      <c r="F3" s="217" t="s">
        <v>65</v>
      </c>
      <c r="G3" s="217" t="s">
        <v>66</v>
      </c>
    </row>
    <row r="4" spans="1:8" ht="15.75" thickBot="1" x14ac:dyDescent="0.3">
      <c r="A4" s="218" t="s">
        <v>67</v>
      </c>
      <c r="B4" s="219" t="s">
        <v>68</v>
      </c>
      <c r="C4" s="220"/>
      <c r="D4" s="221"/>
      <c r="E4" s="222"/>
      <c r="F4" s="223"/>
      <c r="G4" s="224">
        <f>SUM(F6:F19)</f>
        <v>101649</v>
      </c>
    </row>
    <row r="5" spans="1:8" x14ac:dyDescent="0.25">
      <c r="A5" s="225" t="s">
        <v>69</v>
      </c>
      <c r="B5" s="226" t="s">
        <v>70</v>
      </c>
      <c r="C5" s="227"/>
      <c r="D5" s="228"/>
      <c r="E5" s="229"/>
      <c r="F5" s="230"/>
      <c r="G5" s="231"/>
    </row>
    <row r="6" spans="1:8" x14ac:dyDescent="0.25">
      <c r="A6" s="232" t="s">
        <v>71</v>
      </c>
      <c r="B6" s="233" t="s">
        <v>72</v>
      </c>
      <c r="C6" s="232" t="s">
        <v>135</v>
      </c>
      <c r="D6" s="234">
        <v>1</v>
      </c>
      <c r="E6" s="235">
        <v>15982</v>
      </c>
      <c r="F6" s="236">
        <f>+E6*D6</f>
        <v>15982</v>
      </c>
      <c r="G6" s="237"/>
    </row>
    <row r="7" spans="1:8" x14ac:dyDescent="0.25">
      <c r="A7" s="232" t="s">
        <v>74</v>
      </c>
      <c r="B7" s="233" t="s">
        <v>75</v>
      </c>
      <c r="C7" s="232" t="s">
        <v>198</v>
      </c>
      <c r="D7" s="234">
        <v>1</v>
      </c>
      <c r="E7" s="235">
        <v>14932</v>
      </c>
      <c r="F7" s="236">
        <f t="shared" ref="F7:F8" si="0">+E7*D7</f>
        <v>14932</v>
      </c>
      <c r="G7" s="237"/>
    </row>
    <row r="8" spans="1:8" x14ac:dyDescent="0.25">
      <c r="A8" s="232" t="s">
        <v>77</v>
      </c>
      <c r="B8" s="238" t="s">
        <v>78</v>
      </c>
      <c r="C8" s="232" t="s">
        <v>198</v>
      </c>
      <c r="D8" s="234">
        <v>1</v>
      </c>
      <c r="E8" s="235">
        <v>5569</v>
      </c>
      <c r="F8" s="236">
        <f t="shared" si="0"/>
        <v>5569</v>
      </c>
      <c r="G8" s="237"/>
      <c r="H8" s="239"/>
    </row>
    <row r="9" spans="1:8" x14ac:dyDescent="0.25">
      <c r="A9" s="240" t="s">
        <v>79</v>
      </c>
      <c r="B9" s="241" t="s">
        <v>80</v>
      </c>
      <c r="C9" s="242"/>
      <c r="D9" s="243"/>
      <c r="E9" s="244"/>
      <c r="F9" s="245"/>
      <c r="G9" s="246"/>
      <c r="H9" s="247"/>
    </row>
    <row r="10" spans="1:8" x14ac:dyDescent="0.25">
      <c r="A10" s="232" t="s">
        <v>81</v>
      </c>
      <c r="B10" s="238" t="s">
        <v>82</v>
      </c>
      <c r="C10" s="232" t="s">
        <v>135</v>
      </c>
      <c r="D10" s="234">
        <v>1</v>
      </c>
      <c r="E10" s="235">
        <v>10621</v>
      </c>
      <c r="F10" s="236">
        <f t="shared" ref="F10:F12" si="1">+E10*D10</f>
        <v>10621</v>
      </c>
      <c r="G10" s="237"/>
      <c r="H10" s="239"/>
    </row>
    <row r="11" spans="1:8" x14ac:dyDescent="0.25">
      <c r="A11" s="232" t="s">
        <v>83</v>
      </c>
      <c r="B11" s="238" t="s">
        <v>84</v>
      </c>
      <c r="C11" s="232" t="s">
        <v>135</v>
      </c>
      <c r="D11" s="234">
        <v>1</v>
      </c>
      <c r="E11" s="235">
        <v>11632</v>
      </c>
      <c r="F11" s="236">
        <f t="shared" si="1"/>
        <v>11632</v>
      </c>
      <c r="G11" s="237"/>
      <c r="H11" s="239"/>
    </row>
    <row r="12" spans="1:8" x14ac:dyDescent="0.25">
      <c r="A12" s="232" t="s">
        <v>85</v>
      </c>
      <c r="B12" s="238" t="s">
        <v>86</v>
      </c>
      <c r="C12" s="232" t="s">
        <v>135</v>
      </c>
      <c r="D12" s="234">
        <v>1</v>
      </c>
      <c r="E12" s="235">
        <v>21200</v>
      </c>
      <c r="F12" s="236">
        <f t="shared" si="1"/>
        <v>21200</v>
      </c>
      <c r="G12" s="237"/>
      <c r="H12" s="247"/>
    </row>
    <row r="13" spans="1:8" x14ac:dyDescent="0.25">
      <c r="A13" s="240" t="s">
        <v>87</v>
      </c>
      <c r="B13" s="241" t="s">
        <v>88</v>
      </c>
      <c r="C13" s="242"/>
      <c r="D13" s="243"/>
      <c r="E13" s="244"/>
      <c r="F13" s="245"/>
      <c r="G13" s="246"/>
      <c r="H13" s="247"/>
    </row>
    <row r="14" spans="1:8" x14ac:dyDescent="0.25">
      <c r="A14" s="232" t="s">
        <v>89</v>
      </c>
      <c r="B14" s="238" t="s">
        <v>199</v>
      </c>
      <c r="C14" s="232" t="s">
        <v>135</v>
      </c>
      <c r="D14" s="234">
        <v>1</v>
      </c>
      <c r="E14" s="235">
        <v>1522</v>
      </c>
      <c r="F14" s="236">
        <f t="shared" ref="F14:F17" si="2">+E14*D14</f>
        <v>1522</v>
      </c>
      <c r="G14" s="237"/>
      <c r="H14" s="248"/>
    </row>
    <row r="15" spans="1:8" x14ac:dyDescent="0.25">
      <c r="A15" s="249" t="s">
        <v>91</v>
      </c>
      <c r="B15" s="250" t="s">
        <v>92</v>
      </c>
      <c r="C15" s="232" t="s">
        <v>135</v>
      </c>
      <c r="D15" s="234">
        <v>1</v>
      </c>
      <c r="E15" s="235">
        <v>1522</v>
      </c>
      <c r="F15" s="236">
        <f t="shared" si="2"/>
        <v>1522</v>
      </c>
      <c r="G15" s="251"/>
      <c r="H15" s="247"/>
    </row>
    <row r="16" spans="1:8" x14ac:dyDescent="0.25">
      <c r="A16" s="232" t="s">
        <v>93</v>
      </c>
      <c r="B16" s="238" t="s">
        <v>94</v>
      </c>
      <c r="C16" s="232" t="s">
        <v>135</v>
      </c>
      <c r="D16" s="234">
        <v>1</v>
      </c>
      <c r="E16" s="235">
        <v>955</v>
      </c>
      <c r="F16" s="236">
        <f t="shared" si="2"/>
        <v>955</v>
      </c>
      <c r="G16" s="237"/>
      <c r="H16" s="247"/>
    </row>
    <row r="17" spans="1:8" x14ac:dyDescent="0.25">
      <c r="A17" s="249" t="s">
        <v>95</v>
      </c>
      <c r="B17" s="250" t="s">
        <v>96</v>
      </c>
      <c r="C17" s="232" t="s">
        <v>135</v>
      </c>
      <c r="D17" s="234">
        <v>1</v>
      </c>
      <c r="E17" s="235">
        <v>820</v>
      </c>
      <c r="F17" s="236">
        <f t="shared" si="2"/>
        <v>820</v>
      </c>
      <c r="G17" s="251"/>
      <c r="H17" s="247"/>
    </row>
    <row r="18" spans="1:8" x14ac:dyDescent="0.25">
      <c r="A18" s="240" t="s">
        <v>97</v>
      </c>
      <c r="B18" s="241" t="s">
        <v>98</v>
      </c>
      <c r="C18" s="242"/>
      <c r="D18" s="243"/>
      <c r="E18" s="244"/>
      <c r="F18" s="245"/>
      <c r="G18" s="246"/>
      <c r="H18" s="247"/>
    </row>
    <row r="19" spans="1:8" ht="15.75" thickBot="1" x14ac:dyDescent="0.3">
      <c r="A19" s="252" t="s">
        <v>99</v>
      </c>
      <c r="B19" s="253" t="s">
        <v>100</v>
      </c>
      <c r="C19" s="232" t="s">
        <v>135</v>
      </c>
      <c r="D19" s="234">
        <v>1</v>
      </c>
      <c r="E19" s="235">
        <v>16894</v>
      </c>
      <c r="F19" s="236">
        <f>+E19*D19</f>
        <v>16894</v>
      </c>
      <c r="G19" s="254"/>
      <c r="H19" s="247"/>
    </row>
    <row r="20" spans="1:8" ht="15.75" thickBot="1" x14ac:dyDescent="0.3">
      <c r="A20" s="255" t="s">
        <v>101</v>
      </c>
      <c r="B20" s="219" t="s">
        <v>102</v>
      </c>
      <c r="C20" s="220"/>
      <c r="D20" s="221"/>
      <c r="E20" s="222"/>
      <c r="F20" s="223"/>
      <c r="G20" s="224">
        <f>SUM(F21:F23)</f>
        <v>15230.7</v>
      </c>
      <c r="H20" s="248"/>
    </row>
    <row r="21" spans="1:8" x14ac:dyDescent="0.25">
      <c r="A21" s="256" t="s">
        <v>103</v>
      </c>
      <c r="B21" s="257" t="s">
        <v>104</v>
      </c>
      <c r="C21" s="232" t="s">
        <v>135</v>
      </c>
      <c r="D21" s="258">
        <v>1</v>
      </c>
      <c r="E21" s="235">
        <v>5942</v>
      </c>
      <c r="F21" s="236">
        <f t="shared" ref="F21:F23" si="3">+E21*D21</f>
        <v>5942</v>
      </c>
      <c r="G21" s="259"/>
      <c r="H21" s="247"/>
    </row>
    <row r="22" spans="1:8" x14ac:dyDescent="0.25">
      <c r="A22" s="256" t="s">
        <v>105</v>
      </c>
      <c r="B22" s="260" t="s">
        <v>106</v>
      </c>
      <c r="C22" s="261" t="s">
        <v>107</v>
      </c>
      <c r="D22" s="234">
        <v>5</v>
      </c>
      <c r="E22" s="235">
        <v>1378</v>
      </c>
      <c r="F22" s="236">
        <f t="shared" si="3"/>
        <v>6890</v>
      </c>
      <c r="G22" s="262"/>
      <c r="H22" s="248"/>
    </row>
    <row r="23" spans="1:8" ht="15.75" thickBot="1" x14ac:dyDescent="0.3">
      <c r="A23" s="256" t="s">
        <v>108</v>
      </c>
      <c r="B23" s="260" t="s">
        <v>109</v>
      </c>
      <c r="C23" s="261" t="s">
        <v>107</v>
      </c>
      <c r="D23" s="234">
        <v>1.7</v>
      </c>
      <c r="E23" s="235">
        <v>1411</v>
      </c>
      <c r="F23" s="236">
        <f t="shared" si="3"/>
        <v>2398.6999999999998</v>
      </c>
      <c r="G23" s="262"/>
      <c r="H23" s="248"/>
    </row>
    <row r="24" spans="1:8" ht="15.75" thickBot="1" x14ac:dyDescent="0.3">
      <c r="A24" s="218" t="s">
        <v>110</v>
      </c>
      <c r="B24" s="219" t="s">
        <v>111</v>
      </c>
      <c r="C24" s="220"/>
      <c r="D24" s="221"/>
      <c r="E24" s="222"/>
      <c r="F24" s="222"/>
      <c r="G24" s="224">
        <f>SUM(F26:F42)</f>
        <v>2722835</v>
      </c>
      <c r="H24" s="248"/>
    </row>
    <row r="25" spans="1:8" x14ac:dyDescent="0.25">
      <c r="A25" s="240" t="s">
        <v>112</v>
      </c>
      <c r="B25" s="241" t="s">
        <v>113</v>
      </c>
      <c r="C25" s="242"/>
      <c r="D25" s="243"/>
      <c r="E25" s="244"/>
      <c r="F25" s="245"/>
      <c r="G25" s="246"/>
      <c r="H25" s="263"/>
    </row>
    <row r="26" spans="1:8" x14ac:dyDescent="0.25">
      <c r="A26" s="232" t="s">
        <v>114</v>
      </c>
      <c r="B26" s="260" t="s">
        <v>115</v>
      </c>
      <c r="C26" s="261" t="s">
        <v>107</v>
      </c>
      <c r="D26" s="234">
        <v>5</v>
      </c>
      <c r="E26" s="235">
        <v>37100</v>
      </c>
      <c r="F26" s="236">
        <f>+E26*D26</f>
        <v>185500</v>
      </c>
      <c r="G26" s="237"/>
      <c r="H26" s="263"/>
    </row>
    <row r="27" spans="1:8" x14ac:dyDescent="0.25">
      <c r="A27" s="264"/>
      <c r="B27" s="265" t="s">
        <v>116</v>
      </c>
      <c r="C27" s="266"/>
      <c r="D27" s="267"/>
      <c r="E27" s="268"/>
      <c r="F27" s="269"/>
      <c r="G27" s="270"/>
      <c r="H27" s="263"/>
    </row>
    <row r="28" spans="1:8" x14ac:dyDescent="0.25">
      <c r="A28" s="232" t="s">
        <v>117</v>
      </c>
      <c r="B28" s="260" t="s">
        <v>118</v>
      </c>
      <c r="C28" s="261" t="s">
        <v>107</v>
      </c>
      <c r="D28" s="234">
        <v>1.7</v>
      </c>
      <c r="E28" s="235">
        <v>44520</v>
      </c>
      <c r="F28" s="236">
        <f>+E28*D28</f>
        <v>75684</v>
      </c>
      <c r="G28" s="237"/>
      <c r="H28" s="263"/>
    </row>
    <row r="29" spans="1:8" x14ac:dyDescent="0.25">
      <c r="A29" s="271" t="s">
        <v>119</v>
      </c>
      <c r="B29" s="272" t="s">
        <v>120</v>
      </c>
      <c r="C29" s="273"/>
      <c r="D29" s="274"/>
      <c r="E29" s="275"/>
      <c r="F29" s="276"/>
      <c r="G29" s="276"/>
      <c r="H29" s="263"/>
    </row>
    <row r="30" spans="1:8" x14ac:dyDescent="0.25">
      <c r="A30" s="232" t="s">
        <v>121</v>
      </c>
      <c r="B30" s="260" t="s">
        <v>122</v>
      </c>
      <c r="C30" s="261" t="s">
        <v>123</v>
      </c>
      <c r="D30" s="234">
        <v>66</v>
      </c>
      <c r="E30" s="235">
        <v>5406</v>
      </c>
      <c r="F30" s="236">
        <f t="shared" ref="F30:F32" si="4">+E30*D30</f>
        <v>356796</v>
      </c>
      <c r="G30" s="237"/>
      <c r="H30" s="263"/>
    </row>
    <row r="31" spans="1:8" x14ac:dyDescent="0.25">
      <c r="A31" s="232" t="s">
        <v>124</v>
      </c>
      <c r="B31" s="260" t="s">
        <v>125</v>
      </c>
      <c r="C31" s="232" t="s">
        <v>135</v>
      </c>
      <c r="D31" s="234">
        <v>1</v>
      </c>
      <c r="E31" s="235">
        <v>21200</v>
      </c>
      <c r="F31" s="236">
        <f t="shared" si="4"/>
        <v>21200</v>
      </c>
      <c r="G31" s="237"/>
      <c r="H31" s="263"/>
    </row>
    <row r="32" spans="1:8" x14ac:dyDescent="0.25">
      <c r="A32" s="232" t="s">
        <v>126</v>
      </c>
      <c r="B32" s="260" t="s">
        <v>127</v>
      </c>
      <c r="C32" s="232" t="s">
        <v>135</v>
      </c>
      <c r="D32" s="277">
        <v>1</v>
      </c>
      <c r="E32" s="278">
        <v>15938</v>
      </c>
      <c r="F32" s="236">
        <f t="shared" si="4"/>
        <v>15938</v>
      </c>
      <c r="G32" s="251"/>
      <c r="H32" s="263"/>
    </row>
    <row r="33" spans="1:11" x14ac:dyDescent="0.25">
      <c r="A33" s="271" t="s">
        <v>128</v>
      </c>
      <c r="B33" s="272" t="s">
        <v>129</v>
      </c>
      <c r="C33" s="273"/>
      <c r="D33" s="274"/>
      <c r="E33" s="275"/>
      <c r="F33" s="276"/>
      <c r="G33" s="276"/>
      <c r="H33" s="263"/>
    </row>
    <row r="34" spans="1:11" x14ac:dyDescent="0.25">
      <c r="A34" s="232" t="s">
        <v>130</v>
      </c>
      <c r="B34" s="260" t="s">
        <v>131</v>
      </c>
      <c r="C34" s="261" t="s">
        <v>123</v>
      </c>
      <c r="D34" s="234">
        <v>72</v>
      </c>
      <c r="E34" s="235">
        <v>10899</v>
      </c>
      <c r="F34" s="236">
        <f t="shared" ref="F34:F37" si="5">+E34*D34</f>
        <v>784728</v>
      </c>
      <c r="G34" s="237"/>
      <c r="H34" s="263"/>
    </row>
    <row r="35" spans="1:11" x14ac:dyDescent="0.25">
      <c r="A35" s="232" t="s">
        <v>130</v>
      </c>
      <c r="B35" s="260" t="s">
        <v>132</v>
      </c>
      <c r="C35" s="261" t="s">
        <v>123</v>
      </c>
      <c r="D35" s="234">
        <v>18</v>
      </c>
      <c r="E35" s="235">
        <v>9010</v>
      </c>
      <c r="F35" s="236">
        <f t="shared" si="5"/>
        <v>162180</v>
      </c>
      <c r="G35" s="237"/>
      <c r="H35" s="263"/>
    </row>
    <row r="36" spans="1:11" x14ac:dyDescent="0.25">
      <c r="A36" s="232" t="s">
        <v>133</v>
      </c>
      <c r="B36" s="260" t="s">
        <v>134</v>
      </c>
      <c r="C36" s="261" t="s">
        <v>135</v>
      </c>
      <c r="D36" s="234">
        <v>1</v>
      </c>
      <c r="E36" s="235">
        <v>10599</v>
      </c>
      <c r="F36" s="236">
        <f t="shared" si="5"/>
        <v>10599</v>
      </c>
      <c r="G36" s="237"/>
      <c r="H36" s="263"/>
    </row>
    <row r="37" spans="1:11" x14ac:dyDescent="0.25">
      <c r="A37" s="232" t="s">
        <v>136</v>
      </c>
      <c r="B37" s="260" t="s">
        <v>137</v>
      </c>
      <c r="C37" s="279" t="s">
        <v>138</v>
      </c>
      <c r="D37" s="277">
        <v>1</v>
      </c>
      <c r="E37" s="278">
        <v>10354</v>
      </c>
      <c r="F37" s="236">
        <f t="shared" si="5"/>
        <v>10354</v>
      </c>
      <c r="G37" s="251"/>
      <c r="H37" s="263"/>
    </row>
    <row r="38" spans="1:11" x14ac:dyDescent="0.25">
      <c r="A38" s="271" t="s">
        <v>139</v>
      </c>
      <c r="B38" s="272" t="s">
        <v>140</v>
      </c>
      <c r="C38" s="273"/>
      <c r="D38" s="274"/>
      <c r="E38" s="275"/>
      <c r="F38" s="276"/>
      <c r="G38" s="276"/>
      <c r="H38" s="263"/>
    </row>
    <row r="39" spans="1:11" x14ac:dyDescent="0.25">
      <c r="A39" s="280" t="s">
        <v>141</v>
      </c>
      <c r="B39" s="260" t="s">
        <v>142</v>
      </c>
      <c r="C39" s="261" t="s">
        <v>123</v>
      </c>
      <c r="D39" s="281">
        <v>52</v>
      </c>
      <c r="E39" s="235">
        <v>8480</v>
      </c>
      <c r="F39" s="236">
        <f>+E39*D39</f>
        <v>440960</v>
      </c>
      <c r="G39" s="237"/>
      <c r="H39" s="263"/>
    </row>
    <row r="40" spans="1:11" x14ac:dyDescent="0.25">
      <c r="A40" s="271" t="s">
        <v>143</v>
      </c>
      <c r="B40" s="272" t="s">
        <v>144</v>
      </c>
      <c r="C40" s="273"/>
      <c r="D40" s="274"/>
      <c r="E40" s="275"/>
      <c r="F40" s="276"/>
      <c r="G40" s="276"/>
      <c r="H40" s="263"/>
    </row>
    <row r="41" spans="1:11" ht="30" x14ac:dyDescent="0.25">
      <c r="A41" s="232" t="s">
        <v>145</v>
      </c>
      <c r="B41" s="260" t="s">
        <v>146</v>
      </c>
      <c r="C41" s="261" t="s">
        <v>147</v>
      </c>
      <c r="D41" s="234">
        <v>122</v>
      </c>
      <c r="E41" s="235">
        <v>2968</v>
      </c>
      <c r="F41" s="236">
        <f t="shared" ref="F41:F42" si="6">+E41*D41</f>
        <v>362096</v>
      </c>
      <c r="G41" s="237"/>
      <c r="H41" s="263"/>
    </row>
    <row r="42" spans="1:11" ht="15.75" thickBot="1" x14ac:dyDescent="0.3">
      <c r="A42" s="232" t="s">
        <v>148</v>
      </c>
      <c r="B42" s="260" t="s">
        <v>149</v>
      </c>
      <c r="C42" s="261" t="s">
        <v>107</v>
      </c>
      <c r="D42" s="234">
        <v>7</v>
      </c>
      <c r="E42" s="235">
        <v>42400</v>
      </c>
      <c r="F42" s="236">
        <f t="shared" si="6"/>
        <v>296800</v>
      </c>
      <c r="G42" s="237"/>
      <c r="H42" s="263"/>
    </row>
    <row r="43" spans="1:11" ht="15.75" thickBot="1" x14ac:dyDescent="0.3">
      <c r="A43" s="282" t="s">
        <v>150</v>
      </c>
      <c r="B43" s="283" t="s">
        <v>151</v>
      </c>
      <c r="C43" s="284"/>
      <c r="D43" s="285"/>
      <c r="E43" s="286"/>
      <c r="F43" s="286"/>
      <c r="G43" s="287">
        <f>+F45</f>
        <v>372590</v>
      </c>
      <c r="K43" s="248"/>
    </row>
    <row r="44" spans="1:11" x14ac:dyDescent="0.25">
      <c r="A44" s="288" t="s">
        <v>152</v>
      </c>
      <c r="B44" s="226" t="s">
        <v>153</v>
      </c>
      <c r="C44" s="289"/>
      <c r="D44" s="290"/>
      <c r="E44" s="291"/>
      <c r="F44" s="292"/>
      <c r="G44" s="276"/>
      <c r="H44" s="248"/>
      <c r="K44" s="247"/>
    </row>
    <row r="45" spans="1:11" ht="30.75" thickBot="1" x14ac:dyDescent="0.3">
      <c r="A45" s="261" t="s">
        <v>154</v>
      </c>
      <c r="B45" s="293" t="s">
        <v>155</v>
      </c>
      <c r="C45" s="261" t="s">
        <v>147</v>
      </c>
      <c r="D45" s="234">
        <v>37</v>
      </c>
      <c r="E45" s="235">
        <v>10070</v>
      </c>
      <c r="F45" s="236">
        <f>+E45*D45</f>
        <v>372590</v>
      </c>
      <c r="G45" s="294"/>
      <c r="H45" s="248"/>
      <c r="K45" s="247"/>
    </row>
    <row r="46" spans="1:11" ht="15.75" thickBot="1" x14ac:dyDescent="0.3">
      <c r="A46" s="282" t="s">
        <v>156</v>
      </c>
      <c r="B46" s="283" t="s">
        <v>157</v>
      </c>
      <c r="C46" s="284"/>
      <c r="D46" s="285"/>
      <c r="E46" s="286"/>
      <c r="F46" s="286"/>
      <c r="G46" s="287">
        <f>SUM(F47:F51)</f>
        <v>316044</v>
      </c>
      <c r="H46" s="248"/>
      <c r="K46" s="248"/>
    </row>
    <row r="47" spans="1:11" x14ac:dyDescent="0.25">
      <c r="A47" s="295">
        <v>13.8</v>
      </c>
      <c r="B47" s="260" t="s">
        <v>158</v>
      </c>
      <c r="C47" s="232" t="s">
        <v>135</v>
      </c>
      <c r="D47" s="234">
        <v>1</v>
      </c>
      <c r="E47" s="235">
        <v>127200</v>
      </c>
      <c r="F47" s="236">
        <f t="shared" ref="F47:F51" si="7">+E47*D47</f>
        <v>127200</v>
      </c>
      <c r="G47" s="296"/>
      <c r="H47" s="247"/>
      <c r="K47" s="247"/>
    </row>
    <row r="48" spans="1:11" x14ac:dyDescent="0.25">
      <c r="A48" s="295">
        <v>13.9</v>
      </c>
      <c r="B48" s="260" t="s">
        <v>159</v>
      </c>
      <c r="C48" s="232" t="s">
        <v>135</v>
      </c>
      <c r="D48" s="234">
        <v>1</v>
      </c>
      <c r="E48" s="235">
        <v>84800</v>
      </c>
      <c r="F48" s="236">
        <f t="shared" si="7"/>
        <v>84800</v>
      </c>
      <c r="G48" s="296"/>
      <c r="H48" s="247"/>
      <c r="K48" s="247"/>
    </row>
    <row r="49" spans="1:11" x14ac:dyDescent="0.25">
      <c r="A49" s="295" t="s">
        <v>160</v>
      </c>
      <c r="B49" s="260" t="s">
        <v>161</v>
      </c>
      <c r="C49" s="232" t="s">
        <v>135</v>
      </c>
      <c r="D49" s="234">
        <v>1</v>
      </c>
      <c r="E49" s="235">
        <v>53962</v>
      </c>
      <c r="F49" s="236">
        <f t="shared" si="7"/>
        <v>53962</v>
      </c>
      <c r="G49" s="296"/>
      <c r="H49" s="247"/>
      <c r="K49" s="247"/>
    </row>
    <row r="50" spans="1:11" x14ac:dyDescent="0.25">
      <c r="A50" s="297">
        <v>13.11</v>
      </c>
      <c r="B50" s="260" t="s">
        <v>162</v>
      </c>
      <c r="C50" s="298" t="s">
        <v>163</v>
      </c>
      <c r="D50" s="281">
        <v>5</v>
      </c>
      <c r="E50" s="235">
        <v>1590</v>
      </c>
      <c r="F50" s="236">
        <f t="shared" si="7"/>
        <v>7950</v>
      </c>
      <c r="G50" s="237"/>
    </row>
    <row r="51" spans="1:11" ht="15.75" thickBot="1" x14ac:dyDescent="0.3">
      <c r="A51" s="297">
        <v>13.12</v>
      </c>
      <c r="B51" s="260" t="s">
        <v>164</v>
      </c>
      <c r="C51" s="232" t="s">
        <v>135</v>
      </c>
      <c r="D51" s="281">
        <v>1</v>
      </c>
      <c r="E51" s="235">
        <v>42132</v>
      </c>
      <c r="F51" s="236">
        <f t="shared" si="7"/>
        <v>42132</v>
      </c>
      <c r="G51" s="237"/>
    </row>
    <row r="52" spans="1:11" ht="15.75" thickBot="1" x14ac:dyDescent="0.3">
      <c r="A52" s="282" t="s">
        <v>165</v>
      </c>
      <c r="B52" s="283" t="s">
        <v>166</v>
      </c>
      <c r="C52" s="284"/>
      <c r="D52" s="285"/>
      <c r="E52" s="286"/>
      <c r="F52" s="286"/>
      <c r="G52" s="287">
        <f>SUM(F54:F55)</f>
        <v>73011</v>
      </c>
    </row>
    <row r="53" spans="1:11" x14ac:dyDescent="0.25">
      <c r="A53" s="288" t="s">
        <v>167</v>
      </c>
      <c r="B53" s="299" t="s">
        <v>168</v>
      </c>
      <c r="C53" s="289"/>
      <c r="D53" s="290"/>
      <c r="E53" s="291"/>
      <c r="F53" s="292"/>
      <c r="G53" s="276"/>
    </row>
    <row r="54" spans="1:11" x14ac:dyDescent="0.25">
      <c r="A54" s="295" t="s">
        <v>169</v>
      </c>
      <c r="B54" s="250" t="s">
        <v>170</v>
      </c>
      <c r="C54" s="232" t="s">
        <v>135</v>
      </c>
      <c r="D54" s="234">
        <v>1</v>
      </c>
      <c r="E54" s="235">
        <v>35600</v>
      </c>
      <c r="F54" s="236">
        <f t="shared" ref="F54:F55" si="8">+E54*D54</f>
        <v>35600</v>
      </c>
      <c r="G54" s="237"/>
    </row>
    <row r="55" spans="1:11" ht="15.75" thickBot="1" x14ac:dyDescent="0.3">
      <c r="A55" s="295" t="s">
        <v>171</v>
      </c>
      <c r="B55" s="250" t="s">
        <v>172</v>
      </c>
      <c r="C55" s="232" t="s">
        <v>135</v>
      </c>
      <c r="D55" s="234">
        <v>1</v>
      </c>
      <c r="E55" s="235">
        <v>37411</v>
      </c>
      <c r="F55" s="236">
        <f t="shared" si="8"/>
        <v>37411</v>
      </c>
      <c r="G55" s="237"/>
    </row>
    <row r="56" spans="1:11" ht="15.75" thickBot="1" x14ac:dyDescent="0.3">
      <c r="A56" s="282">
        <v>20</v>
      </c>
      <c r="B56" s="283" t="s">
        <v>173</v>
      </c>
      <c r="C56" s="284"/>
      <c r="D56" s="285"/>
      <c r="E56" s="286"/>
      <c r="F56" s="286"/>
      <c r="G56" s="287">
        <f>SUM(F57:F58)</f>
        <v>69364</v>
      </c>
    </row>
    <row r="57" spans="1:11" x14ac:dyDescent="0.25">
      <c r="A57" s="295">
        <v>20.100000000000001</v>
      </c>
      <c r="B57" s="250" t="s">
        <v>174</v>
      </c>
      <c r="C57" s="232" t="s">
        <v>135</v>
      </c>
      <c r="D57" s="234">
        <v>1</v>
      </c>
      <c r="E57" s="235">
        <v>15899</v>
      </c>
      <c r="F57" s="236">
        <f t="shared" ref="F57:F58" si="9">+E57*D57</f>
        <v>15899</v>
      </c>
      <c r="G57" s="237"/>
    </row>
    <row r="58" spans="1:11" ht="30.75" thickBot="1" x14ac:dyDescent="0.3">
      <c r="A58" s="295">
        <v>20.2</v>
      </c>
      <c r="B58" s="250" t="s">
        <v>175</v>
      </c>
      <c r="C58" s="232" t="s">
        <v>135</v>
      </c>
      <c r="D58" s="234">
        <v>1</v>
      </c>
      <c r="E58" s="235">
        <v>53465</v>
      </c>
      <c r="F58" s="236">
        <f t="shared" si="9"/>
        <v>53465</v>
      </c>
      <c r="G58" s="237"/>
    </row>
    <row r="59" spans="1:11" ht="15.75" thickBot="1" x14ac:dyDescent="0.3">
      <c r="A59" s="282">
        <v>24</v>
      </c>
      <c r="B59" s="283" t="s">
        <v>176</v>
      </c>
      <c r="C59" s="284"/>
      <c r="D59" s="285"/>
      <c r="E59" s="286"/>
      <c r="F59" s="286"/>
      <c r="G59" s="287">
        <f>SUM(F60:F65)</f>
        <v>350474</v>
      </c>
    </row>
    <row r="60" spans="1:11" x14ac:dyDescent="0.25">
      <c r="A60" s="288">
        <v>24.1</v>
      </c>
      <c r="B60" s="299" t="s">
        <v>177</v>
      </c>
      <c r="C60" s="289"/>
      <c r="D60" s="290"/>
      <c r="E60" s="291"/>
      <c r="F60" s="292"/>
      <c r="G60" s="276"/>
    </row>
    <row r="61" spans="1:11" x14ac:dyDescent="0.25">
      <c r="A61" s="295" t="s">
        <v>178</v>
      </c>
      <c r="B61" s="250" t="s">
        <v>179</v>
      </c>
      <c r="C61" s="232" t="s">
        <v>135</v>
      </c>
      <c r="D61" s="234">
        <v>1</v>
      </c>
      <c r="E61" s="235">
        <v>21298</v>
      </c>
      <c r="F61" s="236">
        <f>+E61*D61</f>
        <v>21298</v>
      </c>
      <c r="G61" s="237"/>
    </row>
    <row r="62" spans="1:11" x14ac:dyDescent="0.25">
      <c r="A62" s="288">
        <v>24.3</v>
      </c>
      <c r="B62" s="299" t="s">
        <v>180</v>
      </c>
      <c r="C62" s="289"/>
      <c r="D62" s="290"/>
      <c r="E62" s="291"/>
      <c r="F62" s="292"/>
      <c r="G62" s="276"/>
    </row>
    <row r="63" spans="1:11" x14ac:dyDescent="0.25">
      <c r="A63" s="297" t="s">
        <v>181</v>
      </c>
      <c r="B63" s="260" t="s">
        <v>182</v>
      </c>
      <c r="C63" s="261" t="s">
        <v>123</v>
      </c>
      <c r="D63" s="281">
        <v>49</v>
      </c>
      <c r="E63" s="235">
        <v>5850</v>
      </c>
      <c r="F63" s="236">
        <f>+E63*D63</f>
        <v>286650</v>
      </c>
      <c r="G63" s="237"/>
    </row>
    <row r="64" spans="1:11" x14ac:dyDescent="0.25">
      <c r="A64" s="288">
        <v>24.4</v>
      </c>
      <c r="B64" s="299" t="s">
        <v>183</v>
      </c>
      <c r="C64" s="289"/>
      <c r="D64" s="290"/>
      <c r="E64" s="291"/>
      <c r="F64" s="292"/>
      <c r="G64" s="276"/>
    </row>
    <row r="65" spans="1:8" ht="15.75" thickBot="1" x14ac:dyDescent="0.3">
      <c r="A65" s="297" t="s">
        <v>184</v>
      </c>
      <c r="B65" s="260" t="s">
        <v>185</v>
      </c>
      <c r="C65" s="261" t="s">
        <v>198</v>
      </c>
      <c r="D65" s="281">
        <v>2</v>
      </c>
      <c r="E65" s="235">
        <v>21263</v>
      </c>
      <c r="F65" s="236">
        <f>+E65*D65</f>
        <v>42526</v>
      </c>
      <c r="G65" s="237"/>
    </row>
    <row r="66" spans="1:8" ht="15.75" thickBot="1" x14ac:dyDescent="0.3">
      <c r="A66" s="282" t="s">
        <v>186</v>
      </c>
      <c r="B66" s="283" t="s">
        <v>187</v>
      </c>
      <c r="C66" s="284"/>
      <c r="D66" s="285"/>
      <c r="E66" s="286"/>
      <c r="F66" s="286"/>
      <c r="G66" s="287">
        <f>SUM(F67:F70)</f>
        <v>112740</v>
      </c>
    </row>
    <row r="67" spans="1:8" x14ac:dyDescent="0.25">
      <c r="A67" s="295">
        <v>26.2</v>
      </c>
      <c r="B67" s="238" t="s">
        <v>188</v>
      </c>
      <c r="C67" s="232" t="s">
        <v>135</v>
      </c>
      <c r="D67" s="281">
        <v>1</v>
      </c>
      <c r="E67" s="235">
        <v>35241</v>
      </c>
      <c r="F67" s="236">
        <f t="shared" ref="F67:F70" si="10">+E67*D67</f>
        <v>35241</v>
      </c>
      <c r="G67" s="237"/>
    </row>
    <row r="68" spans="1:8" x14ac:dyDescent="0.25">
      <c r="A68" s="295">
        <v>26.3</v>
      </c>
      <c r="B68" s="238" t="s">
        <v>189</v>
      </c>
      <c r="C68" s="232" t="s">
        <v>135</v>
      </c>
      <c r="D68" s="281">
        <v>1</v>
      </c>
      <c r="E68" s="235">
        <v>26899</v>
      </c>
      <c r="F68" s="236">
        <f t="shared" si="10"/>
        <v>26899</v>
      </c>
      <c r="G68" s="237"/>
    </row>
    <row r="69" spans="1:8" x14ac:dyDescent="0.25">
      <c r="A69" s="295">
        <v>26.4</v>
      </c>
      <c r="B69" s="238" t="s">
        <v>190</v>
      </c>
      <c r="C69" s="232" t="s">
        <v>135</v>
      </c>
      <c r="D69" s="281">
        <v>1</v>
      </c>
      <c r="E69" s="235">
        <v>15400</v>
      </c>
      <c r="F69" s="236">
        <f t="shared" si="10"/>
        <v>15400</v>
      </c>
      <c r="G69" s="237"/>
    </row>
    <row r="70" spans="1:8" ht="15.75" thickBot="1" x14ac:dyDescent="0.3">
      <c r="A70" s="295">
        <v>26.5</v>
      </c>
      <c r="B70" s="238" t="s">
        <v>191</v>
      </c>
      <c r="C70" s="232" t="s">
        <v>135</v>
      </c>
      <c r="D70" s="281">
        <v>1</v>
      </c>
      <c r="E70" s="235">
        <v>35200</v>
      </c>
      <c r="F70" s="236">
        <f t="shared" si="10"/>
        <v>35200</v>
      </c>
      <c r="G70" s="237"/>
    </row>
    <row r="71" spans="1:8" ht="15.75" thickBot="1" x14ac:dyDescent="0.3">
      <c r="A71" s="300"/>
      <c r="B71" s="301"/>
      <c r="C71" s="302"/>
      <c r="D71" s="303"/>
      <c r="F71" s="304" t="s">
        <v>200</v>
      </c>
      <c r="G71" s="305">
        <f>SUM(G4:G70)</f>
        <v>4133937.7</v>
      </c>
    </row>
    <row r="72" spans="1:8" x14ac:dyDescent="0.25">
      <c r="A72" s="300"/>
      <c r="B72" s="301"/>
      <c r="C72" s="302"/>
      <c r="D72" s="303"/>
      <c r="F72" s="304" t="s">
        <v>201</v>
      </c>
      <c r="G72" s="306">
        <f>+G71*0.22</f>
        <v>909466.29399999999</v>
      </c>
    </row>
    <row r="73" spans="1:8" x14ac:dyDescent="0.25">
      <c r="F73" s="304" t="s">
        <v>202</v>
      </c>
      <c r="G73" s="306">
        <f>+G71+G72</f>
        <v>5043403.9939999999</v>
      </c>
    </row>
    <row r="74" spans="1:8" x14ac:dyDescent="0.25">
      <c r="E74" s="589"/>
      <c r="F74" s="589"/>
    </row>
    <row r="75" spans="1:8" x14ac:dyDescent="0.25">
      <c r="B75" s="310" t="s">
        <v>193</v>
      </c>
      <c r="E75" s="304" t="s">
        <v>203</v>
      </c>
      <c r="G75" s="304">
        <v>1000000</v>
      </c>
    </row>
    <row r="76" spans="1:8" s="307" customFormat="1" x14ac:dyDescent="0.25">
      <c r="B76" s="310" t="s">
        <v>194</v>
      </c>
      <c r="D76" s="309"/>
      <c r="E76" s="304"/>
      <c r="F76" s="304"/>
      <c r="G76" s="304"/>
      <c r="H76" s="214"/>
    </row>
    <row r="77" spans="1:8" s="307" customFormat="1" x14ac:dyDescent="0.25">
      <c r="B77" s="308"/>
      <c r="D77" s="309"/>
      <c r="E77" s="304"/>
      <c r="F77" s="304"/>
      <c r="G77" s="304"/>
      <c r="H77" s="214"/>
    </row>
    <row r="82" spans="2:4" x14ac:dyDescent="0.25">
      <c r="D82" s="311"/>
    </row>
    <row r="83" spans="2:4" x14ac:dyDescent="0.25">
      <c r="B83" s="310"/>
      <c r="D83" s="312"/>
    </row>
    <row r="84" spans="2:4" x14ac:dyDescent="0.25">
      <c r="B84" s="310"/>
    </row>
  </sheetData>
  <mergeCells count="3">
    <mergeCell ref="A1:G1"/>
    <mergeCell ref="A2:G2"/>
    <mergeCell ref="E74:F74"/>
  </mergeCells>
  <printOptions horizontalCentered="1"/>
  <pageMargins left="0.23622047244094491" right="0.23622047244094491" top="0.15748031496062992" bottom="0.15748031496062992" header="0.11811023622047245" footer="0.11811023622047245"/>
  <pageSetup paperSize="274" scale="9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E2A7E-8D20-4087-86BA-D8997AF8CE80}">
  <sheetPr>
    <tabColor theme="8" tint="0.59999389629810485"/>
    <pageSetUpPr fitToPage="1"/>
  </sheetPr>
  <dimension ref="A1:N86"/>
  <sheetViews>
    <sheetView workbookViewId="0"/>
  </sheetViews>
  <sheetFormatPr baseColWidth="10" defaultColWidth="11.42578125" defaultRowHeight="12.75" x14ac:dyDescent="0.2"/>
  <cols>
    <col min="1" max="1" width="6" style="317" customWidth="1"/>
    <col min="2" max="2" width="8.42578125" style="398" bestFit="1" customWidth="1"/>
    <col min="3" max="3" width="74.42578125" style="317" customWidth="1"/>
    <col min="4" max="4" width="9.140625" style="398" bestFit="1" customWidth="1"/>
    <col min="5" max="5" width="35.7109375" style="399" bestFit="1" customWidth="1"/>
    <col min="6" max="6" width="13.85546875" style="400" bestFit="1" customWidth="1"/>
    <col min="7" max="9" width="15" style="400" bestFit="1" customWidth="1"/>
    <col min="10" max="16384" width="11.42578125" style="317"/>
  </cols>
  <sheetData>
    <row r="1" spans="1:9" ht="13.5" thickBot="1" x14ac:dyDescent="0.25">
      <c r="A1" s="313"/>
      <c r="B1" s="314"/>
      <c r="C1" s="313"/>
      <c r="D1" s="314"/>
      <c r="E1" s="315"/>
      <c r="F1" s="316"/>
      <c r="G1" s="316"/>
      <c r="H1" s="316"/>
      <c r="I1" s="316"/>
    </row>
    <row r="2" spans="1:9" ht="23.25" x14ac:dyDescent="0.2">
      <c r="A2" s="313"/>
      <c r="B2" s="590"/>
      <c r="C2" s="591"/>
      <c r="D2" s="591"/>
      <c r="E2" s="591"/>
      <c r="F2" s="591"/>
      <c r="G2" s="591"/>
      <c r="H2" s="591"/>
      <c r="I2" s="592"/>
    </row>
    <row r="3" spans="1:9" ht="24" customHeight="1" x14ac:dyDescent="0.2">
      <c r="B3" s="593" t="s">
        <v>59</v>
      </c>
      <c r="C3" s="594"/>
      <c r="D3" s="594"/>
      <c r="E3" s="594"/>
      <c r="F3" s="594"/>
      <c r="G3" s="594"/>
      <c r="H3" s="594"/>
      <c r="I3" s="595"/>
    </row>
    <row r="4" spans="1:9" ht="47.25" x14ac:dyDescent="0.2">
      <c r="B4" s="318" t="s">
        <v>60</v>
      </c>
      <c r="C4" s="319" t="s">
        <v>61</v>
      </c>
      <c r="D4" s="319" t="s">
        <v>62</v>
      </c>
      <c r="E4" s="319" t="s">
        <v>63</v>
      </c>
      <c r="F4" s="320" t="s">
        <v>64</v>
      </c>
      <c r="G4" s="320" t="s">
        <v>65</v>
      </c>
      <c r="H4" s="320" t="s">
        <v>66</v>
      </c>
      <c r="I4" s="321" t="s">
        <v>204</v>
      </c>
    </row>
    <row r="5" spans="1:9" ht="18.75" x14ac:dyDescent="0.3">
      <c r="B5" s="322" t="s">
        <v>67</v>
      </c>
      <c r="C5" s="323" t="s">
        <v>68</v>
      </c>
      <c r="D5" s="324"/>
      <c r="E5" s="325"/>
      <c r="F5" s="326"/>
      <c r="G5" s="327"/>
      <c r="H5" s="326">
        <v>269943.94055548951</v>
      </c>
      <c r="I5" s="328"/>
    </row>
    <row r="6" spans="1:9" ht="18.75" x14ac:dyDescent="0.3">
      <c r="B6" s="173" t="s">
        <v>69</v>
      </c>
      <c r="C6" s="329" t="s">
        <v>70</v>
      </c>
      <c r="D6" s="330"/>
      <c r="E6" s="331"/>
      <c r="F6" s="332"/>
      <c r="G6" s="333"/>
      <c r="H6" s="332"/>
      <c r="I6" s="334"/>
    </row>
    <row r="7" spans="1:9" ht="15" x14ac:dyDescent="0.2">
      <c r="B7" s="129" t="s">
        <v>71</v>
      </c>
      <c r="C7" s="335" t="s">
        <v>72</v>
      </c>
      <c r="D7" s="336" t="s">
        <v>73</v>
      </c>
      <c r="E7" s="337">
        <v>1</v>
      </c>
      <c r="F7" s="338">
        <v>10292.025926110406</v>
      </c>
      <c r="G7" s="338">
        <v>10292.025926110406</v>
      </c>
      <c r="H7" s="339"/>
      <c r="I7" s="340">
        <v>7103.4578902924832</v>
      </c>
    </row>
    <row r="8" spans="1:9" ht="15" x14ac:dyDescent="0.2">
      <c r="B8" s="129" t="s">
        <v>74</v>
      </c>
      <c r="C8" s="335" t="s">
        <v>75</v>
      </c>
      <c r="D8" s="336" t="s">
        <v>76</v>
      </c>
      <c r="E8" s="337">
        <v>1</v>
      </c>
      <c r="F8" s="338">
        <v>32513.416742648718</v>
      </c>
      <c r="G8" s="338">
        <v>32513.416742648718</v>
      </c>
      <c r="H8" s="339"/>
      <c r="I8" s="340">
        <v>0</v>
      </c>
    </row>
    <row r="9" spans="1:9" ht="15" x14ac:dyDescent="0.2">
      <c r="B9" s="129" t="s">
        <v>77</v>
      </c>
      <c r="C9" s="341" t="s">
        <v>78</v>
      </c>
      <c r="D9" s="336" t="s">
        <v>76</v>
      </c>
      <c r="E9" s="337">
        <v>1</v>
      </c>
      <c r="F9" s="338">
        <v>29336.012963055204</v>
      </c>
      <c r="G9" s="338">
        <v>29336.012963055204</v>
      </c>
      <c r="H9" s="339"/>
      <c r="I9" s="340">
        <v>3551.7289451462416</v>
      </c>
    </row>
    <row r="10" spans="1:9" ht="18.75" x14ac:dyDescent="0.3">
      <c r="B10" s="136" t="s">
        <v>79</v>
      </c>
      <c r="C10" s="342" t="s">
        <v>80</v>
      </c>
      <c r="D10" s="343"/>
      <c r="E10" s="344"/>
      <c r="F10" s="345"/>
      <c r="G10" s="346"/>
      <c r="H10" s="345"/>
      <c r="I10" s="347"/>
    </row>
    <row r="11" spans="1:9" ht="18.75" x14ac:dyDescent="0.3">
      <c r="B11" s="129" t="s">
        <v>81</v>
      </c>
      <c r="C11" s="341" t="s">
        <v>82</v>
      </c>
      <c r="D11" s="336" t="s">
        <v>73</v>
      </c>
      <c r="E11" s="337">
        <v>1</v>
      </c>
      <c r="F11" s="338">
        <v>66410.099407887057</v>
      </c>
      <c r="G11" s="338">
        <v>66410.099407887057</v>
      </c>
      <c r="H11" s="348"/>
      <c r="I11" s="340">
        <v>18468.990514760455</v>
      </c>
    </row>
    <row r="12" spans="1:9" ht="18.75" x14ac:dyDescent="0.3">
      <c r="B12" s="129" t="s">
        <v>83</v>
      </c>
      <c r="C12" s="341" t="s">
        <v>84</v>
      </c>
      <c r="D12" s="336" t="s">
        <v>73</v>
      </c>
      <c r="E12" s="337">
        <v>1</v>
      </c>
      <c r="F12" s="338">
        <v>6106.5</v>
      </c>
      <c r="G12" s="338">
        <v>6106.5</v>
      </c>
      <c r="H12" s="348"/>
      <c r="I12" s="340">
        <v>0</v>
      </c>
    </row>
    <row r="13" spans="1:9" ht="18.75" x14ac:dyDescent="0.3">
      <c r="B13" s="129" t="s">
        <v>85</v>
      </c>
      <c r="C13" s="341" t="s">
        <v>86</v>
      </c>
      <c r="D13" s="336" t="s">
        <v>73</v>
      </c>
      <c r="E13" s="337">
        <v>1</v>
      </c>
      <c r="F13" s="338">
        <v>39789.451544942029</v>
      </c>
      <c r="G13" s="338">
        <v>39789.451544942029</v>
      </c>
      <c r="H13" s="348"/>
      <c r="I13" s="340">
        <v>2954.5232549332786</v>
      </c>
    </row>
    <row r="14" spans="1:9" ht="18.75" x14ac:dyDescent="0.3">
      <c r="B14" s="136" t="s">
        <v>87</v>
      </c>
      <c r="C14" s="342" t="s">
        <v>88</v>
      </c>
      <c r="D14" s="343"/>
      <c r="E14" s="344"/>
      <c r="F14" s="345"/>
      <c r="G14" s="346"/>
      <c r="H14" s="345"/>
      <c r="I14" s="347"/>
    </row>
    <row r="15" spans="1:9" ht="18.75" x14ac:dyDescent="0.3">
      <c r="B15" s="129" t="s">
        <v>89</v>
      </c>
      <c r="C15" s="341" t="s">
        <v>90</v>
      </c>
      <c r="D15" s="336" t="s">
        <v>73</v>
      </c>
      <c r="E15" s="337">
        <v>1</v>
      </c>
      <c r="F15" s="338">
        <v>21800.381105493601</v>
      </c>
      <c r="G15" s="338">
        <v>21800.381105493601</v>
      </c>
      <c r="H15" s="348"/>
      <c r="I15" s="340">
        <v>5028.9905726128809</v>
      </c>
    </row>
    <row r="16" spans="1:9" ht="18.75" x14ac:dyDescent="0.3">
      <c r="B16" s="129" t="s">
        <v>91</v>
      </c>
      <c r="C16" s="341" t="s">
        <v>92</v>
      </c>
      <c r="D16" s="336" t="s">
        <v>73</v>
      </c>
      <c r="E16" s="337">
        <v>1</v>
      </c>
      <c r="F16" s="338">
        <v>21800.381105493601</v>
      </c>
      <c r="G16" s="338">
        <v>21800.381105493601</v>
      </c>
      <c r="H16" s="348"/>
      <c r="I16" s="340">
        <v>5028.9905726128809</v>
      </c>
    </row>
    <row r="17" spans="2:9" ht="18.75" x14ac:dyDescent="0.3">
      <c r="B17" s="129" t="s">
        <v>93</v>
      </c>
      <c r="C17" s="341" t="s">
        <v>94</v>
      </c>
      <c r="D17" s="336" t="s">
        <v>73</v>
      </c>
      <c r="E17" s="337" t="s">
        <v>205</v>
      </c>
      <c r="F17" s="338"/>
      <c r="G17" s="338"/>
      <c r="H17" s="348"/>
      <c r="I17" s="340"/>
    </row>
    <row r="18" spans="2:9" ht="18.75" x14ac:dyDescent="0.3">
      <c r="B18" s="129" t="s">
        <v>95</v>
      </c>
      <c r="C18" s="341" t="s">
        <v>96</v>
      </c>
      <c r="D18" s="336" t="s">
        <v>73</v>
      </c>
      <c r="E18" s="337" t="s">
        <v>205</v>
      </c>
      <c r="F18" s="338"/>
      <c r="G18" s="338"/>
      <c r="H18" s="348"/>
      <c r="I18" s="340"/>
    </row>
    <row r="19" spans="2:9" ht="18.75" x14ac:dyDescent="0.3">
      <c r="B19" s="136" t="s">
        <v>97</v>
      </c>
      <c r="C19" s="342" t="s">
        <v>98</v>
      </c>
      <c r="D19" s="343"/>
      <c r="E19" s="344"/>
      <c r="F19" s="345"/>
      <c r="G19" s="346"/>
      <c r="H19" s="345"/>
      <c r="I19" s="347"/>
    </row>
    <row r="20" spans="2:9" ht="18.75" x14ac:dyDescent="0.3">
      <c r="B20" s="129" t="s">
        <v>99</v>
      </c>
      <c r="C20" s="341" t="s">
        <v>100</v>
      </c>
      <c r="D20" s="336" t="s">
        <v>73</v>
      </c>
      <c r="E20" s="337">
        <v>1</v>
      </c>
      <c r="F20" s="338">
        <v>41895.671759858822</v>
      </c>
      <c r="G20" s="338">
        <v>41895.671759858822</v>
      </c>
      <c r="H20" s="348"/>
      <c r="I20" s="340">
        <v>23086.23814345057</v>
      </c>
    </row>
    <row r="21" spans="2:9" ht="18.75" x14ac:dyDescent="0.3">
      <c r="B21" s="349" t="s">
        <v>101</v>
      </c>
      <c r="C21" s="323" t="s">
        <v>102</v>
      </c>
      <c r="D21" s="324"/>
      <c r="E21" s="325"/>
      <c r="F21" s="326"/>
      <c r="G21" s="327"/>
      <c r="H21" s="326">
        <v>180102.21634958693</v>
      </c>
      <c r="I21" s="328"/>
    </row>
    <row r="22" spans="2:9" ht="18.75" x14ac:dyDescent="0.3">
      <c r="B22" s="350" t="s">
        <v>103</v>
      </c>
      <c r="C22" s="351" t="s">
        <v>104</v>
      </c>
      <c r="D22" s="352" t="s">
        <v>73</v>
      </c>
      <c r="E22" s="337">
        <v>1</v>
      </c>
      <c r="F22" s="338">
        <v>33741.289641233612</v>
      </c>
      <c r="G22" s="338">
        <v>33741.289641233612</v>
      </c>
      <c r="H22" s="353"/>
      <c r="I22" s="340">
        <v>4148.9346353592036</v>
      </c>
    </row>
    <row r="23" spans="2:9" ht="18.75" x14ac:dyDescent="0.3">
      <c r="B23" s="350" t="s">
        <v>105</v>
      </c>
      <c r="C23" s="335" t="s">
        <v>206</v>
      </c>
      <c r="D23" s="354" t="s">
        <v>107</v>
      </c>
      <c r="E23" s="337">
        <v>24.18</v>
      </c>
      <c r="F23" s="338">
        <v>5659.6939206571442</v>
      </c>
      <c r="G23" s="338">
        <v>136851.39900148974</v>
      </c>
      <c r="H23" s="348"/>
      <c r="I23" s="340">
        <v>53019.4008513769</v>
      </c>
    </row>
    <row r="24" spans="2:9" ht="18.75" x14ac:dyDescent="0.3">
      <c r="B24" s="350" t="s">
        <v>108</v>
      </c>
      <c r="C24" s="335" t="s">
        <v>207</v>
      </c>
      <c r="D24" s="354" t="s">
        <v>107</v>
      </c>
      <c r="E24" s="337">
        <v>2.8844999999999996</v>
      </c>
      <c r="F24" s="338">
        <v>3296.7681424383977</v>
      </c>
      <c r="G24" s="338">
        <v>9509.5277068635569</v>
      </c>
      <c r="H24" s="348"/>
      <c r="I24" s="340">
        <v>4261.1611644275208</v>
      </c>
    </row>
    <row r="25" spans="2:9" ht="18.75" x14ac:dyDescent="0.3">
      <c r="B25" s="322" t="s">
        <v>110</v>
      </c>
      <c r="C25" s="323" t="s">
        <v>111</v>
      </c>
      <c r="D25" s="324"/>
      <c r="E25" s="325"/>
      <c r="F25" s="326"/>
      <c r="G25" s="326"/>
      <c r="H25" s="326">
        <v>2326721.6274999348</v>
      </c>
      <c r="I25" s="355"/>
    </row>
    <row r="26" spans="2:9" ht="18.75" x14ac:dyDescent="0.3">
      <c r="B26" s="136" t="s">
        <v>112</v>
      </c>
      <c r="C26" s="342" t="s">
        <v>113</v>
      </c>
      <c r="D26" s="343"/>
      <c r="E26" s="344"/>
      <c r="F26" s="345"/>
      <c r="G26" s="346"/>
      <c r="H26" s="345"/>
      <c r="I26" s="347"/>
    </row>
    <row r="27" spans="2:9" ht="18.75" x14ac:dyDescent="0.3">
      <c r="B27" s="129" t="s">
        <v>114</v>
      </c>
      <c r="C27" s="335" t="s">
        <v>115</v>
      </c>
      <c r="D27" s="354" t="s">
        <v>107</v>
      </c>
      <c r="E27" s="337">
        <v>11.64</v>
      </c>
      <c r="F27" s="338">
        <v>34726.627529549667</v>
      </c>
      <c r="G27" s="338">
        <v>404217.94444395811</v>
      </c>
      <c r="H27" s="348"/>
      <c r="I27" s="340">
        <v>161071.32858510112</v>
      </c>
    </row>
    <row r="28" spans="2:9" ht="18.75" x14ac:dyDescent="0.3">
      <c r="B28" s="356"/>
      <c r="C28" s="357" t="s">
        <v>116</v>
      </c>
      <c r="D28" s="358"/>
      <c r="E28" s="359"/>
      <c r="F28" s="360"/>
      <c r="G28" s="360"/>
      <c r="H28" s="360"/>
      <c r="I28" s="361"/>
    </row>
    <row r="29" spans="2:9" ht="18.75" x14ac:dyDescent="0.3">
      <c r="B29" s="129" t="s">
        <v>117</v>
      </c>
      <c r="C29" s="335" t="s">
        <v>118</v>
      </c>
      <c r="D29" s="354" t="s">
        <v>107</v>
      </c>
      <c r="E29" s="337">
        <v>1.7</v>
      </c>
      <c r="F29" s="338">
        <v>20264.330566727214</v>
      </c>
      <c r="G29" s="338">
        <v>34449.361963436262</v>
      </c>
      <c r="H29" s="348"/>
      <c r="I29" s="340">
        <v>15602.472853552545</v>
      </c>
    </row>
    <row r="30" spans="2:9" ht="18.75" x14ac:dyDescent="0.3">
      <c r="B30" s="173" t="s">
        <v>119</v>
      </c>
      <c r="C30" s="329" t="s">
        <v>120</v>
      </c>
      <c r="D30" s="330"/>
      <c r="E30" s="331"/>
      <c r="F30" s="332"/>
      <c r="G30" s="332"/>
      <c r="H30" s="332"/>
      <c r="I30" s="362"/>
    </row>
    <row r="31" spans="2:9" ht="18.75" x14ac:dyDescent="0.3">
      <c r="B31" s="129" t="s">
        <v>121</v>
      </c>
      <c r="C31" s="335" t="s">
        <v>122</v>
      </c>
      <c r="D31" s="354" t="s">
        <v>123</v>
      </c>
      <c r="E31" s="337" t="s">
        <v>208</v>
      </c>
      <c r="F31" s="338"/>
      <c r="G31" s="338"/>
      <c r="H31" s="348"/>
      <c r="I31" s="340"/>
    </row>
    <row r="32" spans="2:9" ht="18.75" x14ac:dyDescent="0.3">
      <c r="B32" s="129" t="s">
        <v>124</v>
      </c>
      <c r="C32" s="335" t="s">
        <v>125</v>
      </c>
      <c r="D32" s="354" t="s">
        <v>73</v>
      </c>
      <c r="E32" s="337" t="s">
        <v>208</v>
      </c>
      <c r="F32" s="338"/>
      <c r="G32" s="338"/>
      <c r="H32" s="348"/>
      <c r="I32" s="340"/>
    </row>
    <row r="33" spans="2:14" ht="18.75" x14ac:dyDescent="0.3">
      <c r="B33" s="129" t="s">
        <v>126</v>
      </c>
      <c r="C33" s="335" t="s">
        <v>127</v>
      </c>
      <c r="D33" s="354" t="s">
        <v>73</v>
      </c>
      <c r="E33" s="337" t="s">
        <v>208</v>
      </c>
      <c r="F33" s="338"/>
      <c r="G33" s="338"/>
      <c r="H33" s="348"/>
      <c r="I33" s="340"/>
    </row>
    <row r="34" spans="2:14" ht="18.75" x14ac:dyDescent="0.3">
      <c r="B34" s="363" t="s">
        <v>209</v>
      </c>
      <c r="C34" s="364" t="s">
        <v>210</v>
      </c>
      <c r="D34" s="365" t="s">
        <v>73</v>
      </c>
      <c r="E34" s="366">
        <v>1</v>
      </c>
      <c r="F34" s="367">
        <v>1692240.1584462742</v>
      </c>
      <c r="G34" s="367">
        <v>1692240.1584462742</v>
      </c>
      <c r="H34" s="368"/>
      <c r="I34" s="369">
        <v>153854.50145325944</v>
      </c>
    </row>
    <row r="35" spans="2:14" ht="18.75" x14ac:dyDescent="0.3">
      <c r="B35" s="173" t="s">
        <v>128</v>
      </c>
      <c r="C35" s="329" t="s">
        <v>129</v>
      </c>
      <c r="D35" s="330"/>
      <c r="E35" s="331"/>
      <c r="F35" s="332"/>
      <c r="G35" s="332"/>
      <c r="H35" s="332"/>
      <c r="I35" s="362"/>
    </row>
    <row r="36" spans="2:14" ht="18.75" x14ac:dyDescent="0.3">
      <c r="B36" s="129" t="s">
        <v>130</v>
      </c>
      <c r="C36" s="335" t="s">
        <v>131</v>
      </c>
      <c r="D36" s="354" t="s">
        <v>123</v>
      </c>
      <c r="E36" s="337" t="s">
        <v>208</v>
      </c>
      <c r="F36" s="338"/>
      <c r="G36" s="338"/>
      <c r="H36" s="348"/>
      <c r="I36" s="340"/>
    </row>
    <row r="37" spans="2:14" ht="18.75" x14ac:dyDescent="0.3">
      <c r="B37" s="129" t="s">
        <v>130</v>
      </c>
      <c r="C37" s="335" t="s">
        <v>132</v>
      </c>
      <c r="D37" s="354" t="s">
        <v>123</v>
      </c>
      <c r="E37" s="337" t="s">
        <v>208</v>
      </c>
      <c r="F37" s="338"/>
      <c r="G37" s="338"/>
      <c r="H37" s="348"/>
      <c r="I37" s="340"/>
    </row>
    <row r="38" spans="2:14" ht="18.75" x14ac:dyDescent="0.3">
      <c r="B38" s="129" t="s">
        <v>133</v>
      </c>
      <c r="C38" s="335" t="s">
        <v>134</v>
      </c>
      <c r="D38" s="354" t="s">
        <v>135</v>
      </c>
      <c r="E38" s="337" t="s">
        <v>208</v>
      </c>
      <c r="F38" s="338"/>
      <c r="G38" s="338"/>
      <c r="H38" s="348"/>
      <c r="I38" s="340"/>
    </row>
    <row r="39" spans="2:14" ht="18.75" x14ac:dyDescent="0.3">
      <c r="B39" s="129" t="s">
        <v>136</v>
      </c>
      <c r="C39" s="335" t="s">
        <v>137</v>
      </c>
      <c r="D39" s="354" t="s">
        <v>138</v>
      </c>
      <c r="E39" s="337" t="s">
        <v>208</v>
      </c>
      <c r="F39" s="338"/>
      <c r="G39" s="338"/>
      <c r="H39" s="348"/>
      <c r="I39" s="340"/>
    </row>
    <row r="40" spans="2:14" ht="18.75" x14ac:dyDescent="0.3">
      <c r="B40" s="173" t="s">
        <v>139</v>
      </c>
      <c r="C40" s="329" t="s">
        <v>140</v>
      </c>
      <c r="D40" s="330"/>
      <c r="E40" s="331"/>
      <c r="F40" s="332"/>
      <c r="G40" s="332"/>
      <c r="H40" s="332"/>
      <c r="I40" s="362"/>
    </row>
    <row r="41" spans="2:14" ht="18.75" x14ac:dyDescent="0.3">
      <c r="B41" s="182" t="s">
        <v>141</v>
      </c>
      <c r="C41" s="335" t="s">
        <v>142</v>
      </c>
      <c r="D41" s="354" t="s">
        <v>123</v>
      </c>
      <c r="E41" s="337" t="s">
        <v>208</v>
      </c>
      <c r="F41" s="338"/>
      <c r="G41" s="338"/>
      <c r="H41" s="348"/>
      <c r="I41" s="340"/>
    </row>
    <row r="42" spans="2:14" ht="18.75" x14ac:dyDescent="0.3">
      <c r="B42" s="173" t="s">
        <v>143</v>
      </c>
      <c r="C42" s="329" t="s">
        <v>144</v>
      </c>
      <c r="D42" s="330"/>
      <c r="E42" s="331"/>
      <c r="F42" s="332"/>
      <c r="G42" s="332"/>
      <c r="H42" s="332"/>
      <c r="I42" s="362"/>
    </row>
    <row r="43" spans="2:14" ht="18.75" x14ac:dyDescent="0.3">
      <c r="B43" s="129" t="s">
        <v>145</v>
      </c>
      <c r="C43" s="335" t="s">
        <v>146</v>
      </c>
      <c r="D43" s="354" t="s">
        <v>147</v>
      </c>
      <c r="E43" s="337" t="s">
        <v>208</v>
      </c>
      <c r="F43" s="338"/>
      <c r="G43" s="338"/>
      <c r="H43" s="348"/>
      <c r="I43" s="340"/>
    </row>
    <row r="44" spans="2:14" ht="18.75" x14ac:dyDescent="0.3">
      <c r="B44" s="129" t="s">
        <v>148</v>
      </c>
      <c r="C44" s="335" t="s">
        <v>149</v>
      </c>
      <c r="D44" s="354" t="s">
        <v>107</v>
      </c>
      <c r="E44" s="337">
        <v>13.970132</v>
      </c>
      <c r="F44" s="338">
        <v>14016.629380901069</v>
      </c>
      <c r="G44" s="338">
        <v>195814.16264626622</v>
      </c>
      <c r="H44" s="348"/>
      <c r="I44" s="340">
        <v>64503.558849487883</v>
      </c>
    </row>
    <row r="45" spans="2:14" ht="18.75" x14ac:dyDescent="0.3">
      <c r="B45" s="370" t="s">
        <v>150</v>
      </c>
      <c r="C45" s="371" t="s">
        <v>151</v>
      </c>
      <c r="D45" s="372"/>
      <c r="E45" s="373"/>
      <c r="F45" s="374"/>
      <c r="G45" s="374"/>
      <c r="H45" s="374">
        <v>0</v>
      </c>
      <c r="I45" s="375"/>
      <c r="N45" s="376"/>
    </row>
    <row r="46" spans="2:14" ht="18.75" x14ac:dyDescent="0.3">
      <c r="B46" s="377" t="s">
        <v>152</v>
      </c>
      <c r="C46" s="329" t="s">
        <v>153</v>
      </c>
      <c r="D46" s="330"/>
      <c r="E46" s="331"/>
      <c r="F46" s="332"/>
      <c r="G46" s="332"/>
      <c r="H46" s="332"/>
      <c r="I46" s="362"/>
      <c r="J46" s="378"/>
      <c r="N46" s="379"/>
    </row>
    <row r="47" spans="2:14" ht="21" x14ac:dyDescent="0.35">
      <c r="B47" s="380" t="s">
        <v>154</v>
      </c>
      <c r="C47" s="381" t="s">
        <v>155</v>
      </c>
      <c r="D47" s="354" t="s">
        <v>147</v>
      </c>
      <c r="E47" s="337" t="s">
        <v>211</v>
      </c>
      <c r="F47" s="338"/>
      <c r="G47" s="338"/>
      <c r="H47" s="382"/>
      <c r="I47" s="340"/>
      <c r="J47" s="378"/>
      <c r="N47" s="379"/>
    </row>
    <row r="48" spans="2:14" ht="18.75" x14ac:dyDescent="0.3">
      <c r="B48" s="370" t="s">
        <v>156</v>
      </c>
      <c r="C48" s="371" t="s">
        <v>157</v>
      </c>
      <c r="D48" s="372"/>
      <c r="E48" s="373"/>
      <c r="F48" s="374"/>
      <c r="G48" s="374"/>
      <c r="H48" s="374">
        <v>146453.17020277886</v>
      </c>
      <c r="I48" s="375"/>
      <c r="J48" s="378"/>
      <c r="N48" s="376"/>
    </row>
    <row r="49" spans="2:14" ht="18.75" x14ac:dyDescent="0.3">
      <c r="B49" s="129">
        <v>13.8</v>
      </c>
      <c r="C49" s="335" t="s">
        <v>158</v>
      </c>
      <c r="D49" s="354" t="s">
        <v>73</v>
      </c>
      <c r="E49" s="337" t="s">
        <v>208</v>
      </c>
      <c r="F49" s="338"/>
      <c r="G49" s="338"/>
      <c r="H49" s="383"/>
      <c r="I49" s="340"/>
      <c r="J49" s="378"/>
      <c r="N49" s="379"/>
    </row>
    <row r="50" spans="2:14" ht="18.75" x14ac:dyDescent="0.3">
      <c r="B50" s="129">
        <v>13.9</v>
      </c>
      <c r="C50" s="335" t="s">
        <v>159</v>
      </c>
      <c r="D50" s="354" t="s">
        <v>73</v>
      </c>
      <c r="E50" s="337" t="s">
        <v>208</v>
      </c>
      <c r="F50" s="338"/>
      <c r="G50" s="338"/>
      <c r="H50" s="383"/>
      <c r="I50" s="340"/>
      <c r="J50" s="378"/>
      <c r="N50" s="379"/>
    </row>
    <row r="51" spans="2:14" ht="18.75" x14ac:dyDescent="0.3">
      <c r="B51" s="129" t="s">
        <v>160</v>
      </c>
      <c r="C51" s="335" t="s">
        <v>161</v>
      </c>
      <c r="D51" s="354" t="s">
        <v>73</v>
      </c>
      <c r="E51" s="337">
        <v>1</v>
      </c>
      <c r="F51" s="338">
        <v>39076.448681322829</v>
      </c>
      <c r="G51" s="338">
        <v>39076.448681322829</v>
      </c>
      <c r="H51" s="383"/>
      <c r="I51" s="340">
        <v>1926.631190306666</v>
      </c>
      <c r="J51" s="378"/>
      <c r="N51" s="379"/>
    </row>
    <row r="52" spans="2:14" ht="18.75" x14ac:dyDescent="0.3">
      <c r="B52" s="182">
        <v>13.11</v>
      </c>
      <c r="C52" s="335" t="s">
        <v>162</v>
      </c>
      <c r="D52" s="336" t="s">
        <v>147</v>
      </c>
      <c r="E52" s="337">
        <v>12.5</v>
      </c>
      <c r="F52" s="338">
        <v>2977.2897362645654</v>
      </c>
      <c r="G52" s="338">
        <v>37216.121703307064</v>
      </c>
      <c r="H52" s="348"/>
      <c r="I52" s="340">
        <v>4816.5779757666651</v>
      </c>
    </row>
    <row r="53" spans="2:14" ht="18.75" x14ac:dyDescent="0.3">
      <c r="B53" s="182">
        <v>13.12</v>
      </c>
      <c r="C53" s="335" t="s">
        <v>164</v>
      </c>
      <c r="D53" s="354" t="s">
        <v>73</v>
      </c>
      <c r="E53" s="337">
        <v>1</v>
      </c>
      <c r="F53" s="338">
        <v>70160.59981814897</v>
      </c>
      <c r="G53" s="338">
        <v>70160.59981814897</v>
      </c>
      <c r="H53" s="348"/>
      <c r="I53" s="340">
        <v>5779.8935709199986</v>
      </c>
    </row>
    <row r="54" spans="2:14" ht="18.75" x14ac:dyDescent="0.3">
      <c r="B54" s="370" t="s">
        <v>165</v>
      </c>
      <c r="C54" s="371" t="s">
        <v>166</v>
      </c>
      <c r="D54" s="372"/>
      <c r="E54" s="373"/>
      <c r="F54" s="374"/>
      <c r="G54" s="374"/>
      <c r="H54" s="374">
        <v>0</v>
      </c>
      <c r="I54" s="375"/>
    </row>
    <row r="55" spans="2:14" ht="18.75" x14ac:dyDescent="0.3">
      <c r="B55" s="377" t="s">
        <v>167</v>
      </c>
      <c r="C55" s="329" t="s">
        <v>168</v>
      </c>
      <c r="D55" s="330"/>
      <c r="E55" s="331"/>
      <c r="F55" s="332"/>
      <c r="G55" s="332"/>
      <c r="H55" s="332"/>
      <c r="I55" s="362"/>
    </row>
    <row r="56" spans="2:14" ht="18.75" x14ac:dyDescent="0.3">
      <c r="B56" s="129" t="s">
        <v>169</v>
      </c>
      <c r="C56" s="341" t="s">
        <v>170</v>
      </c>
      <c r="D56" s="354" t="s">
        <v>73</v>
      </c>
      <c r="E56" s="337" t="s">
        <v>208</v>
      </c>
      <c r="F56" s="338"/>
      <c r="G56" s="338"/>
      <c r="H56" s="348"/>
      <c r="I56" s="340"/>
    </row>
    <row r="57" spans="2:14" ht="18.75" x14ac:dyDescent="0.3">
      <c r="B57" s="129" t="s">
        <v>171</v>
      </c>
      <c r="C57" s="341" t="s">
        <v>172</v>
      </c>
      <c r="D57" s="354" t="s">
        <v>73</v>
      </c>
      <c r="E57" s="337" t="s">
        <v>208</v>
      </c>
      <c r="F57" s="338"/>
      <c r="G57" s="338"/>
      <c r="H57" s="348"/>
      <c r="I57" s="340"/>
    </row>
    <row r="58" spans="2:14" ht="18.75" x14ac:dyDescent="0.3">
      <c r="B58" s="370">
        <v>20</v>
      </c>
      <c r="C58" s="371" t="s">
        <v>173</v>
      </c>
      <c r="D58" s="372"/>
      <c r="E58" s="373"/>
      <c r="F58" s="374"/>
      <c r="G58" s="374"/>
      <c r="H58" s="374">
        <v>53074.236745977279</v>
      </c>
      <c r="I58" s="375"/>
    </row>
    <row r="59" spans="2:14" ht="18.75" x14ac:dyDescent="0.3">
      <c r="B59" s="129">
        <v>20.100000000000001</v>
      </c>
      <c r="C59" s="341" t="s">
        <v>174</v>
      </c>
      <c r="D59" s="354" t="s">
        <v>73</v>
      </c>
      <c r="E59" s="337">
        <v>1</v>
      </c>
      <c r="F59" s="338">
        <v>5871.7129630552026</v>
      </c>
      <c r="G59" s="338">
        <v>5871.7129630552026</v>
      </c>
      <c r="H59" s="348"/>
      <c r="I59" s="340">
        <v>3551.7289451462416</v>
      </c>
    </row>
    <row r="60" spans="2:14" ht="18.75" x14ac:dyDescent="0.3">
      <c r="B60" s="129">
        <v>20.2</v>
      </c>
      <c r="C60" s="341" t="s">
        <v>175</v>
      </c>
      <c r="D60" s="354" t="s">
        <v>73</v>
      </c>
      <c r="E60" s="337">
        <v>1</v>
      </c>
      <c r="F60" s="338">
        <v>47202.523782922079</v>
      </c>
      <c r="G60" s="338">
        <v>47202.523782922079</v>
      </c>
      <c r="H60" s="348"/>
      <c r="I60" s="340">
        <v>20005.658963142516</v>
      </c>
    </row>
    <row r="61" spans="2:14" ht="18.75" x14ac:dyDescent="0.3">
      <c r="B61" s="370">
        <v>24</v>
      </c>
      <c r="C61" s="371" t="s">
        <v>176</v>
      </c>
      <c r="D61" s="372"/>
      <c r="E61" s="373"/>
      <c r="F61" s="374"/>
      <c r="G61" s="374"/>
      <c r="H61" s="374">
        <v>144649.00312374462</v>
      </c>
      <c r="I61" s="375"/>
    </row>
    <row r="62" spans="2:14" ht="18.75" x14ac:dyDescent="0.3">
      <c r="B62" s="377">
        <v>24.1</v>
      </c>
      <c r="C62" s="329" t="s">
        <v>177</v>
      </c>
      <c r="D62" s="330"/>
      <c r="E62" s="331"/>
      <c r="F62" s="332"/>
      <c r="G62" s="332"/>
      <c r="H62" s="332"/>
      <c r="I62" s="362"/>
    </row>
    <row r="63" spans="2:14" ht="18.75" x14ac:dyDescent="0.3">
      <c r="B63" s="129" t="s">
        <v>178</v>
      </c>
      <c r="C63" s="341" t="s">
        <v>179</v>
      </c>
      <c r="D63" s="354" t="s">
        <v>73</v>
      </c>
      <c r="E63" s="337">
        <v>1</v>
      </c>
      <c r="F63" s="338">
        <v>10669.019444582806</v>
      </c>
      <c r="G63" s="338">
        <v>10669.019444582806</v>
      </c>
      <c r="H63" s="348"/>
      <c r="I63" s="340">
        <v>5327.5934177193622</v>
      </c>
    </row>
    <row r="64" spans="2:14" ht="18.75" x14ac:dyDescent="0.3">
      <c r="B64" s="377">
        <v>24.3</v>
      </c>
      <c r="C64" s="329" t="s">
        <v>180</v>
      </c>
      <c r="D64" s="330"/>
      <c r="E64" s="331"/>
      <c r="F64" s="332"/>
      <c r="G64" s="332"/>
      <c r="H64" s="332"/>
      <c r="I64" s="362"/>
    </row>
    <row r="65" spans="1:9" ht="18.75" x14ac:dyDescent="0.3">
      <c r="B65" s="182" t="s">
        <v>181</v>
      </c>
      <c r="C65" s="335" t="s">
        <v>182</v>
      </c>
      <c r="D65" s="354" t="s">
        <v>123</v>
      </c>
      <c r="E65" s="337">
        <v>49</v>
      </c>
      <c r="F65" s="338">
        <v>1935.2</v>
      </c>
      <c r="G65" s="338">
        <v>94824.8</v>
      </c>
      <c r="H65" s="348"/>
      <c r="I65" s="340">
        <v>16072.000000000004</v>
      </c>
    </row>
    <row r="66" spans="1:9" ht="18.75" x14ac:dyDescent="0.3">
      <c r="B66" s="377">
        <v>24.4</v>
      </c>
      <c r="C66" s="329" t="s">
        <v>183</v>
      </c>
      <c r="D66" s="330"/>
      <c r="E66" s="331"/>
      <c r="F66" s="332"/>
      <c r="G66" s="332"/>
      <c r="H66" s="332"/>
      <c r="I66" s="362"/>
    </row>
    <row r="67" spans="1:9" ht="18.75" x14ac:dyDescent="0.3">
      <c r="B67" s="182" t="s">
        <v>184</v>
      </c>
      <c r="C67" s="335" t="s">
        <v>185</v>
      </c>
      <c r="D67" s="354" t="s">
        <v>76</v>
      </c>
      <c r="E67" s="337">
        <v>2</v>
      </c>
      <c r="F67" s="338">
        <v>19577.591839580902</v>
      </c>
      <c r="G67" s="338">
        <v>39155.183679161804</v>
      </c>
      <c r="H67" s="348"/>
      <c r="I67" s="340">
        <v>18075.853454208103</v>
      </c>
    </row>
    <row r="68" spans="1:9" ht="18.75" x14ac:dyDescent="0.3">
      <c r="B68" s="370" t="s">
        <v>186</v>
      </c>
      <c r="C68" s="371" t="s">
        <v>187</v>
      </c>
      <c r="D68" s="372"/>
      <c r="E68" s="373"/>
      <c r="F68" s="374"/>
      <c r="G68" s="374"/>
      <c r="H68" s="374">
        <v>26352.791556826032</v>
      </c>
      <c r="I68" s="375"/>
    </row>
    <row r="69" spans="1:9" ht="18.75" x14ac:dyDescent="0.3">
      <c r="B69" s="129">
        <v>26.2</v>
      </c>
      <c r="C69" s="341" t="s">
        <v>188</v>
      </c>
      <c r="D69" s="336" t="s">
        <v>73</v>
      </c>
      <c r="E69" s="337" t="s">
        <v>212</v>
      </c>
      <c r="F69" s="338"/>
      <c r="G69" s="338"/>
      <c r="H69" s="348"/>
      <c r="I69" s="340"/>
    </row>
    <row r="70" spans="1:9" ht="18.75" x14ac:dyDescent="0.3">
      <c r="B70" s="129">
        <v>26.3</v>
      </c>
      <c r="C70" s="341" t="s">
        <v>189</v>
      </c>
      <c r="D70" s="336" t="s">
        <v>73</v>
      </c>
      <c r="E70" s="337" t="s">
        <v>212</v>
      </c>
      <c r="F70" s="338"/>
      <c r="G70" s="338"/>
      <c r="H70" s="348"/>
      <c r="I70" s="340"/>
    </row>
    <row r="71" spans="1:9" ht="18.75" x14ac:dyDescent="0.3">
      <c r="B71" s="129">
        <v>26.4</v>
      </c>
      <c r="C71" s="341" t="s">
        <v>190</v>
      </c>
      <c r="D71" s="336" t="s">
        <v>73</v>
      </c>
      <c r="E71" s="337">
        <v>1</v>
      </c>
      <c r="F71" s="338">
        <v>18633.772112243227</v>
      </c>
      <c r="G71" s="338">
        <v>18633.772112243227</v>
      </c>
      <c r="H71" s="348"/>
      <c r="I71" s="340">
        <v>12860.851351027412</v>
      </c>
    </row>
    <row r="72" spans="1:9" ht="18.75" x14ac:dyDescent="0.3">
      <c r="B72" s="129">
        <v>26.5</v>
      </c>
      <c r="C72" s="341" t="s">
        <v>191</v>
      </c>
      <c r="D72" s="336" t="s">
        <v>73</v>
      </c>
      <c r="E72" s="337">
        <v>1</v>
      </c>
      <c r="F72" s="338">
        <v>7719.0194445828047</v>
      </c>
      <c r="G72" s="338">
        <v>7719.0194445828047</v>
      </c>
      <c r="H72" s="348"/>
      <c r="I72" s="340">
        <v>5327.5934177193622</v>
      </c>
    </row>
    <row r="73" spans="1:9" ht="18.75" x14ac:dyDescent="0.3">
      <c r="B73" s="129"/>
      <c r="C73" s="341"/>
      <c r="D73" s="336"/>
      <c r="E73" s="337"/>
      <c r="F73" s="338"/>
      <c r="G73" s="338"/>
      <c r="H73" s="348"/>
      <c r="I73" s="340"/>
    </row>
    <row r="74" spans="1:9" ht="18.75" x14ac:dyDescent="0.3">
      <c r="B74" s="182"/>
      <c r="C74" s="341" t="s">
        <v>213</v>
      </c>
      <c r="D74" s="336"/>
      <c r="E74" s="337"/>
      <c r="F74" s="383"/>
      <c r="G74" s="383"/>
      <c r="H74" s="384">
        <f>SUM(H5:H73)</f>
        <v>3147296.9860343374</v>
      </c>
      <c r="I74" s="385">
        <f>SUM(I5:I73)</f>
        <v>615428.66057232965</v>
      </c>
    </row>
    <row r="75" spans="1:9" ht="18.75" x14ac:dyDescent="0.3">
      <c r="B75" s="182"/>
      <c r="C75" s="341" t="s">
        <v>0</v>
      </c>
      <c r="D75" s="336"/>
      <c r="E75" s="337"/>
      <c r="F75" s="383"/>
      <c r="G75" s="383"/>
      <c r="H75" s="386">
        <f>+H74*0.22</f>
        <v>692405.33692755422</v>
      </c>
      <c r="I75" s="387"/>
    </row>
    <row r="76" spans="1:9" ht="18.75" x14ac:dyDescent="0.3">
      <c r="B76" s="388"/>
      <c r="C76" s="389" t="s">
        <v>214</v>
      </c>
      <c r="D76" s="390"/>
      <c r="E76" s="391"/>
      <c r="F76" s="383"/>
      <c r="G76" s="383"/>
      <c r="H76" s="384">
        <f>+H74+H75</f>
        <v>3839702.3229618915</v>
      </c>
      <c r="I76" s="387"/>
    </row>
    <row r="77" spans="1:9" ht="19.5" thickBot="1" x14ac:dyDescent="0.35">
      <c r="B77" s="392"/>
      <c r="C77" s="393" t="s">
        <v>215</v>
      </c>
      <c r="D77" s="394"/>
      <c r="E77" s="395"/>
      <c r="F77" s="396"/>
      <c r="G77" s="396"/>
      <c r="H77" s="396"/>
      <c r="I77" s="397">
        <f>+I74</f>
        <v>615428.66057232965</v>
      </c>
    </row>
    <row r="79" spans="1:9" s="398" customFormat="1" x14ac:dyDescent="0.2">
      <c r="A79" s="317"/>
      <c r="C79" s="317"/>
      <c r="E79" s="399"/>
      <c r="F79" s="400"/>
      <c r="G79" s="400"/>
      <c r="H79" s="400"/>
      <c r="I79" s="400"/>
    </row>
    <row r="80" spans="1:9" s="398" customFormat="1" x14ac:dyDescent="0.2">
      <c r="C80" s="317"/>
      <c r="E80" s="399"/>
      <c r="F80" s="400"/>
      <c r="G80" s="400"/>
      <c r="H80" s="400"/>
      <c r="I80" s="400"/>
    </row>
    <row r="81" spans="1:5" x14ac:dyDescent="0.2">
      <c r="A81" s="398"/>
    </row>
    <row r="85" spans="1:5" x14ac:dyDescent="0.2">
      <c r="E85" s="401"/>
    </row>
    <row r="86" spans="1:5" x14ac:dyDescent="0.2">
      <c r="E86" s="402"/>
    </row>
  </sheetData>
  <mergeCells count="2">
    <mergeCell ref="B2:I2"/>
    <mergeCell ref="B3:I3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70" orientation="portrait" r:id="rId1"/>
  <headerFooter>
    <oddHeader>Página &amp;P de &amp;F</oddHeader>
    <oddFooter>Página &amp;P</oddFooter>
  </headerFooter>
  <rowBreaks count="1" manualBreakCount="1">
    <brk id="33" min="1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03A6C-0C8B-440C-BD19-0DEB496BDA5D}">
  <sheetPr>
    <tabColor theme="8" tint="0.59999389629810485"/>
    <pageSetUpPr fitToPage="1"/>
  </sheetPr>
  <dimension ref="A1:L87"/>
  <sheetViews>
    <sheetView workbookViewId="0"/>
  </sheetViews>
  <sheetFormatPr baseColWidth="10" defaultColWidth="11.42578125" defaultRowHeight="12.75" x14ac:dyDescent="0.2"/>
  <cols>
    <col min="1" max="1" width="6" style="112" customWidth="1"/>
    <col min="2" max="2" width="12.140625" style="208" customWidth="1"/>
    <col min="3" max="3" width="83.85546875" style="112" customWidth="1"/>
    <col min="4" max="4" width="12.7109375" style="208" customWidth="1"/>
    <col min="5" max="5" width="13.5703125" style="213" customWidth="1"/>
    <col min="6" max="6" width="21.28515625" style="112" customWidth="1"/>
    <col min="7" max="7" width="18.28515625" style="112" customWidth="1"/>
    <col min="8" max="8" width="19.7109375" style="476" customWidth="1"/>
    <col min="9" max="10" width="11.42578125" style="112"/>
    <col min="11" max="12" width="12.5703125" style="112" customWidth="1"/>
    <col min="13" max="16384" width="11.42578125" style="112"/>
  </cols>
  <sheetData>
    <row r="1" spans="2:12" ht="15" x14ac:dyDescent="0.2">
      <c r="B1" s="403"/>
      <c r="C1" s="404"/>
      <c r="D1" s="404"/>
      <c r="E1" s="404"/>
      <c r="F1" s="405"/>
      <c r="G1" s="406"/>
      <c r="H1" s="407" t="s">
        <v>216</v>
      </c>
      <c r="I1" s="194"/>
      <c r="J1" s="194"/>
      <c r="K1" s="194"/>
      <c r="L1" s="194"/>
    </row>
    <row r="2" spans="2:12" ht="15" x14ac:dyDescent="0.2">
      <c r="B2" s="403"/>
      <c r="C2" s="404"/>
      <c r="D2" s="404"/>
      <c r="E2" s="404"/>
      <c r="F2" s="405"/>
      <c r="G2" s="406"/>
      <c r="H2" s="407" t="s">
        <v>217</v>
      </c>
      <c r="I2" s="194"/>
      <c r="J2" s="194"/>
      <c r="K2" s="194"/>
      <c r="L2" s="194"/>
    </row>
    <row r="3" spans="2:12" ht="15" x14ac:dyDescent="0.2">
      <c r="B3" s="403"/>
      <c r="C3" s="404"/>
      <c r="D3" s="404"/>
      <c r="E3" s="404"/>
      <c r="F3" s="405"/>
      <c r="G3" s="406"/>
      <c r="H3" s="407" t="s">
        <v>218</v>
      </c>
      <c r="I3" s="194"/>
      <c r="J3" s="194"/>
      <c r="K3" s="194"/>
      <c r="L3" s="194"/>
    </row>
    <row r="4" spans="2:12" ht="13.5" thickBot="1" x14ac:dyDescent="0.25">
      <c r="B4" s="408"/>
      <c r="C4" s="408"/>
      <c r="D4" s="408"/>
      <c r="E4" s="408"/>
      <c r="F4" s="408"/>
      <c r="G4" s="408"/>
      <c r="H4" s="409" t="s">
        <v>219</v>
      </c>
      <c r="I4" s="194"/>
      <c r="J4" s="194"/>
      <c r="K4" s="194"/>
      <c r="L4" s="194"/>
    </row>
    <row r="5" spans="2:12" ht="13.5" thickBot="1" x14ac:dyDescent="0.25">
      <c r="H5" s="112"/>
    </row>
    <row r="6" spans="2:12" ht="65.25" customHeight="1" thickBot="1" x14ac:dyDescent="0.25">
      <c r="B6" s="578" t="s">
        <v>59</v>
      </c>
      <c r="C6" s="579"/>
      <c r="D6" s="579"/>
      <c r="E6" s="579"/>
      <c r="F6" s="579"/>
      <c r="G6" s="579"/>
      <c r="H6" s="580"/>
    </row>
    <row r="7" spans="2:12" ht="42.75" customHeight="1" thickBot="1" x14ac:dyDescent="0.25">
      <c r="B7" s="113" t="s">
        <v>60</v>
      </c>
      <c r="C7" s="113" t="s">
        <v>61</v>
      </c>
      <c r="D7" s="113" t="s">
        <v>62</v>
      </c>
      <c r="E7" s="113" t="s">
        <v>63</v>
      </c>
      <c r="F7" s="114" t="s">
        <v>64</v>
      </c>
      <c r="G7" s="114" t="s">
        <v>65</v>
      </c>
      <c r="H7" s="410" t="s">
        <v>66</v>
      </c>
    </row>
    <row r="8" spans="2:12" ht="18.75" x14ac:dyDescent="0.3">
      <c r="B8" s="411" t="s">
        <v>67</v>
      </c>
      <c r="C8" s="412" t="s">
        <v>68</v>
      </c>
      <c r="D8" s="413"/>
      <c r="E8" s="414"/>
      <c r="F8" s="415"/>
      <c r="G8" s="416"/>
      <c r="H8" s="417">
        <f>SUM(G10:G23)</f>
        <v>216410</v>
      </c>
    </row>
    <row r="9" spans="2:12" ht="18.75" x14ac:dyDescent="0.3">
      <c r="B9" s="418" t="s">
        <v>69</v>
      </c>
      <c r="C9" s="419" t="s">
        <v>70</v>
      </c>
      <c r="D9" s="420"/>
      <c r="E9" s="421"/>
      <c r="F9" s="422"/>
      <c r="G9" s="423"/>
      <c r="H9" s="424"/>
    </row>
    <row r="10" spans="2:12" ht="15.75" x14ac:dyDescent="0.25">
      <c r="B10" s="425" t="s">
        <v>71</v>
      </c>
      <c r="C10" s="426" t="s">
        <v>72</v>
      </c>
      <c r="D10" s="203" t="s">
        <v>73</v>
      </c>
      <c r="E10" s="204" t="s">
        <v>220</v>
      </c>
      <c r="F10" s="204">
        <v>92000</v>
      </c>
      <c r="G10" s="204">
        <f>+F10*E10</f>
        <v>92000</v>
      </c>
      <c r="H10" s="427"/>
    </row>
    <row r="11" spans="2:12" ht="15.75" x14ac:dyDescent="0.25">
      <c r="B11" s="425" t="s">
        <v>74</v>
      </c>
      <c r="C11" s="426" t="s">
        <v>75</v>
      </c>
      <c r="D11" s="203" t="s">
        <v>76</v>
      </c>
      <c r="E11" s="204" t="s">
        <v>220</v>
      </c>
      <c r="F11" s="204">
        <v>24600</v>
      </c>
      <c r="G11" s="204">
        <f t="shared" ref="G11:G73" si="0">+F11*E11</f>
        <v>24600</v>
      </c>
      <c r="H11" s="427"/>
    </row>
    <row r="12" spans="2:12" ht="15.75" x14ac:dyDescent="0.25">
      <c r="B12" s="425" t="s">
        <v>77</v>
      </c>
      <c r="C12" s="202" t="s">
        <v>78</v>
      </c>
      <c r="D12" s="203" t="s">
        <v>76</v>
      </c>
      <c r="E12" s="204" t="s">
        <v>220</v>
      </c>
      <c r="F12" s="204">
        <v>22300</v>
      </c>
      <c r="G12" s="204">
        <f t="shared" si="0"/>
        <v>22300</v>
      </c>
      <c r="H12" s="427"/>
    </row>
    <row r="13" spans="2:12" ht="18.75" x14ac:dyDescent="0.3">
      <c r="B13" s="428" t="s">
        <v>79</v>
      </c>
      <c r="C13" s="429" t="s">
        <v>80</v>
      </c>
      <c r="D13" s="430"/>
      <c r="E13" s="431"/>
      <c r="F13" s="431">
        <v>0</v>
      </c>
      <c r="G13" s="432"/>
      <c r="H13" s="433"/>
    </row>
    <row r="14" spans="2:12" ht="18.75" x14ac:dyDescent="0.3">
      <c r="B14" s="425" t="s">
        <v>81</v>
      </c>
      <c r="C14" s="202" t="s">
        <v>82</v>
      </c>
      <c r="D14" s="203" t="s">
        <v>73</v>
      </c>
      <c r="E14" s="204" t="s">
        <v>220</v>
      </c>
      <c r="F14" s="204">
        <v>20400</v>
      </c>
      <c r="G14" s="204">
        <f t="shared" si="0"/>
        <v>20400</v>
      </c>
      <c r="H14" s="434"/>
    </row>
    <row r="15" spans="2:12" ht="18.75" x14ac:dyDescent="0.3">
      <c r="B15" s="425" t="s">
        <v>83</v>
      </c>
      <c r="C15" s="202" t="s">
        <v>84</v>
      </c>
      <c r="D15" s="203" t="s">
        <v>73</v>
      </c>
      <c r="E15" s="204" t="s">
        <v>220</v>
      </c>
      <c r="F15" s="204">
        <v>30000</v>
      </c>
      <c r="G15" s="204">
        <f t="shared" si="0"/>
        <v>30000</v>
      </c>
      <c r="H15" s="434"/>
    </row>
    <row r="16" spans="2:12" ht="18.75" x14ac:dyDescent="0.3">
      <c r="B16" s="425" t="s">
        <v>85</v>
      </c>
      <c r="C16" s="202" t="s">
        <v>86</v>
      </c>
      <c r="D16" s="203" t="s">
        <v>73</v>
      </c>
      <c r="E16" s="204" t="s">
        <v>220</v>
      </c>
      <c r="F16" s="204">
        <v>18500</v>
      </c>
      <c r="G16" s="204">
        <f t="shared" si="0"/>
        <v>18500</v>
      </c>
      <c r="H16" s="434"/>
    </row>
    <row r="17" spans="2:8" ht="18.75" x14ac:dyDescent="0.3">
      <c r="B17" s="428" t="s">
        <v>87</v>
      </c>
      <c r="C17" s="429" t="s">
        <v>88</v>
      </c>
      <c r="D17" s="430"/>
      <c r="E17" s="431"/>
      <c r="F17" s="431">
        <v>0</v>
      </c>
      <c r="G17" s="432"/>
      <c r="H17" s="433"/>
    </row>
    <row r="18" spans="2:8" ht="18.75" x14ac:dyDescent="0.3">
      <c r="B18" s="425" t="s">
        <v>89</v>
      </c>
      <c r="C18" s="202" t="s">
        <v>90</v>
      </c>
      <c r="D18" s="203" t="s">
        <v>73</v>
      </c>
      <c r="E18" s="204" t="s">
        <v>220</v>
      </c>
      <c r="F18" s="204">
        <v>0</v>
      </c>
      <c r="G18" s="204">
        <f t="shared" si="0"/>
        <v>0</v>
      </c>
      <c r="H18" s="434"/>
    </row>
    <row r="19" spans="2:8" ht="18.75" x14ac:dyDescent="0.3">
      <c r="B19" s="425" t="s">
        <v>91</v>
      </c>
      <c r="C19" s="202" t="s">
        <v>92</v>
      </c>
      <c r="D19" s="203" t="s">
        <v>73</v>
      </c>
      <c r="E19" s="204" t="s">
        <v>220</v>
      </c>
      <c r="F19" s="204">
        <v>0</v>
      </c>
      <c r="G19" s="204">
        <f t="shared" si="0"/>
        <v>0</v>
      </c>
      <c r="H19" s="434"/>
    </row>
    <row r="20" spans="2:8" ht="18.75" x14ac:dyDescent="0.3">
      <c r="B20" s="425" t="s">
        <v>93</v>
      </c>
      <c r="C20" s="202" t="s">
        <v>94</v>
      </c>
      <c r="D20" s="203" t="s">
        <v>73</v>
      </c>
      <c r="E20" s="204" t="s">
        <v>220</v>
      </c>
      <c r="F20" s="204">
        <v>0</v>
      </c>
      <c r="G20" s="204">
        <f t="shared" si="0"/>
        <v>0</v>
      </c>
      <c r="H20" s="434"/>
    </row>
    <row r="21" spans="2:8" ht="18.75" x14ac:dyDescent="0.3">
      <c r="B21" s="425" t="s">
        <v>95</v>
      </c>
      <c r="C21" s="202" t="s">
        <v>96</v>
      </c>
      <c r="D21" s="203" t="s">
        <v>73</v>
      </c>
      <c r="E21" s="204" t="s">
        <v>220</v>
      </c>
      <c r="F21" s="204">
        <v>0</v>
      </c>
      <c r="G21" s="204">
        <f t="shared" si="0"/>
        <v>0</v>
      </c>
      <c r="H21" s="434"/>
    </row>
    <row r="22" spans="2:8" ht="18.75" x14ac:dyDescent="0.3">
      <c r="B22" s="428" t="s">
        <v>97</v>
      </c>
      <c r="C22" s="429" t="s">
        <v>98</v>
      </c>
      <c r="D22" s="430"/>
      <c r="E22" s="431"/>
      <c r="F22" s="431">
        <v>0</v>
      </c>
      <c r="G22" s="432"/>
      <c r="H22" s="433"/>
    </row>
    <row r="23" spans="2:8" ht="18.75" x14ac:dyDescent="0.3">
      <c r="B23" s="425" t="s">
        <v>99</v>
      </c>
      <c r="C23" s="202" t="s">
        <v>100</v>
      </c>
      <c r="D23" s="203" t="s">
        <v>73</v>
      </c>
      <c r="E23" s="204" t="s">
        <v>220</v>
      </c>
      <c r="F23" s="204">
        <v>8610</v>
      </c>
      <c r="G23" s="204">
        <f t="shared" si="0"/>
        <v>8610</v>
      </c>
      <c r="H23" s="434"/>
    </row>
    <row r="24" spans="2:8" ht="18.75" x14ac:dyDescent="0.3">
      <c r="B24" s="435" t="s">
        <v>101</v>
      </c>
      <c r="C24" s="436" t="s">
        <v>102</v>
      </c>
      <c r="D24" s="437"/>
      <c r="E24" s="438"/>
      <c r="F24" s="438">
        <v>0</v>
      </c>
      <c r="G24" s="439"/>
      <c r="H24" s="440">
        <f>SUM(G25:G27)</f>
        <v>131001</v>
      </c>
    </row>
    <row r="25" spans="2:8" ht="18.75" x14ac:dyDescent="0.3">
      <c r="B25" s="441" t="s">
        <v>103</v>
      </c>
      <c r="C25" s="442" t="s">
        <v>104</v>
      </c>
      <c r="D25" s="443" t="s">
        <v>73</v>
      </c>
      <c r="E25" s="443" t="s">
        <v>220</v>
      </c>
      <c r="F25" s="443">
        <v>18000</v>
      </c>
      <c r="G25" s="204">
        <f t="shared" si="0"/>
        <v>18000</v>
      </c>
      <c r="H25" s="444"/>
    </row>
    <row r="26" spans="2:8" ht="18.75" x14ac:dyDescent="0.3">
      <c r="B26" s="441" t="s">
        <v>105</v>
      </c>
      <c r="C26" s="426" t="s">
        <v>106</v>
      </c>
      <c r="D26" s="443" t="s">
        <v>107</v>
      </c>
      <c r="E26" s="204" t="s">
        <v>221</v>
      </c>
      <c r="F26" s="204">
        <v>18000</v>
      </c>
      <c r="G26" s="204">
        <f t="shared" si="0"/>
        <v>90000</v>
      </c>
      <c r="H26" s="445"/>
    </row>
    <row r="27" spans="2:8" ht="18.75" x14ac:dyDescent="0.3">
      <c r="B27" s="441" t="s">
        <v>108</v>
      </c>
      <c r="C27" s="426" t="s">
        <v>109</v>
      </c>
      <c r="D27" s="443" t="s">
        <v>107</v>
      </c>
      <c r="E27" s="204" t="s">
        <v>222</v>
      </c>
      <c r="F27" s="204">
        <v>13530</v>
      </c>
      <c r="G27" s="204">
        <f t="shared" si="0"/>
        <v>23001</v>
      </c>
      <c r="H27" s="445"/>
    </row>
    <row r="28" spans="2:8" ht="18.75" x14ac:dyDescent="0.3">
      <c r="B28" s="446" t="s">
        <v>110</v>
      </c>
      <c r="C28" s="436" t="s">
        <v>111</v>
      </c>
      <c r="D28" s="437"/>
      <c r="E28" s="438"/>
      <c r="F28" s="438">
        <v>0</v>
      </c>
      <c r="G28" s="439"/>
      <c r="H28" s="440">
        <f>SUM(G30:G46)</f>
        <v>2197830</v>
      </c>
    </row>
    <row r="29" spans="2:8" ht="18.75" x14ac:dyDescent="0.3">
      <c r="B29" s="428" t="s">
        <v>112</v>
      </c>
      <c r="C29" s="429" t="s">
        <v>113</v>
      </c>
      <c r="D29" s="430"/>
      <c r="E29" s="431"/>
      <c r="F29" s="431">
        <v>0</v>
      </c>
      <c r="G29" s="432"/>
      <c r="H29" s="433"/>
    </row>
    <row r="30" spans="2:8" ht="18.75" x14ac:dyDescent="0.3">
      <c r="B30" s="425" t="s">
        <v>114</v>
      </c>
      <c r="C30" s="426" t="s">
        <v>115</v>
      </c>
      <c r="D30" s="443" t="s">
        <v>107</v>
      </c>
      <c r="E30" s="204" t="s">
        <v>221</v>
      </c>
      <c r="F30" s="204">
        <v>37500</v>
      </c>
      <c r="G30" s="204">
        <f t="shared" si="0"/>
        <v>187500</v>
      </c>
      <c r="H30" s="434"/>
    </row>
    <row r="31" spans="2:8" ht="18.75" x14ac:dyDescent="0.3">
      <c r="B31" s="447"/>
      <c r="C31" s="448" t="s">
        <v>116</v>
      </c>
      <c r="D31" s="449"/>
      <c r="E31" s="450"/>
      <c r="F31" s="450">
        <v>0</v>
      </c>
      <c r="G31" s="451"/>
      <c r="H31" s="452"/>
    </row>
    <row r="32" spans="2:8" ht="18.75" x14ac:dyDescent="0.3">
      <c r="B32" s="425" t="s">
        <v>117</v>
      </c>
      <c r="C32" s="426" t="s">
        <v>118</v>
      </c>
      <c r="D32" s="443" t="s">
        <v>107</v>
      </c>
      <c r="E32" s="204" t="s">
        <v>222</v>
      </c>
      <c r="F32" s="204">
        <v>37500</v>
      </c>
      <c r="G32" s="204">
        <f t="shared" si="0"/>
        <v>63750</v>
      </c>
      <c r="H32" s="434"/>
    </row>
    <row r="33" spans="2:8" ht="18.75" x14ac:dyDescent="0.3">
      <c r="B33" s="418" t="s">
        <v>119</v>
      </c>
      <c r="C33" s="419" t="s">
        <v>120</v>
      </c>
      <c r="D33" s="420"/>
      <c r="E33" s="421"/>
      <c r="F33" s="421">
        <v>0</v>
      </c>
      <c r="G33" s="422"/>
      <c r="H33" s="424"/>
    </row>
    <row r="34" spans="2:8" ht="18.75" x14ac:dyDescent="0.3">
      <c r="B34" s="425" t="s">
        <v>121</v>
      </c>
      <c r="C34" s="426" t="s">
        <v>122</v>
      </c>
      <c r="D34" s="443" t="s">
        <v>123</v>
      </c>
      <c r="E34" s="204" t="s">
        <v>223</v>
      </c>
      <c r="F34" s="204">
        <v>1680</v>
      </c>
      <c r="G34" s="204">
        <f t="shared" si="0"/>
        <v>110880</v>
      </c>
      <c r="H34" s="434"/>
    </row>
    <row r="35" spans="2:8" ht="18.75" x14ac:dyDescent="0.3">
      <c r="B35" s="425" t="s">
        <v>124</v>
      </c>
      <c r="C35" s="426" t="s">
        <v>125</v>
      </c>
      <c r="D35" s="443" t="s">
        <v>73</v>
      </c>
      <c r="E35" s="204" t="s">
        <v>220</v>
      </c>
      <c r="F35" s="204">
        <v>30750</v>
      </c>
      <c r="G35" s="204">
        <f t="shared" si="0"/>
        <v>30750</v>
      </c>
      <c r="H35" s="434"/>
    </row>
    <row r="36" spans="2:8" ht="18.75" x14ac:dyDescent="0.3">
      <c r="B36" s="425" t="s">
        <v>126</v>
      </c>
      <c r="C36" s="426" t="s">
        <v>127</v>
      </c>
      <c r="D36" s="443" t="s">
        <v>73</v>
      </c>
      <c r="E36" s="204" t="s">
        <v>220</v>
      </c>
      <c r="F36" s="204">
        <v>166050</v>
      </c>
      <c r="G36" s="204">
        <f t="shared" si="0"/>
        <v>166050</v>
      </c>
      <c r="H36" s="434"/>
    </row>
    <row r="37" spans="2:8" ht="18.75" x14ac:dyDescent="0.3">
      <c r="B37" s="418" t="s">
        <v>128</v>
      </c>
      <c r="C37" s="419" t="s">
        <v>129</v>
      </c>
      <c r="D37" s="420"/>
      <c r="E37" s="421"/>
      <c r="F37" s="421">
        <v>0</v>
      </c>
      <c r="G37" s="422"/>
      <c r="H37" s="424"/>
    </row>
    <row r="38" spans="2:8" ht="18.75" x14ac:dyDescent="0.3">
      <c r="B38" s="425" t="s">
        <v>130</v>
      </c>
      <c r="C38" s="426" t="s">
        <v>131</v>
      </c>
      <c r="D38" s="443" t="s">
        <v>123</v>
      </c>
      <c r="E38" s="204" t="s">
        <v>224</v>
      </c>
      <c r="F38" s="204">
        <v>3690</v>
      </c>
      <c r="G38" s="204">
        <f t="shared" si="0"/>
        <v>265680</v>
      </c>
      <c r="H38" s="434"/>
    </row>
    <row r="39" spans="2:8" ht="18.75" x14ac:dyDescent="0.3">
      <c r="B39" s="425" t="s">
        <v>130</v>
      </c>
      <c r="C39" s="426" t="s">
        <v>132</v>
      </c>
      <c r="D39" s="443" t="s">
        <v>123</v>
      </c>
      <c r="E39" s="204" t="s">
        <v>225</v>
      </c>
      <c r="F39" s="204">
        <v>3550</v>
      </c>
      <c r="G39" s="204">
        <f t="shared" si="0"/>
        <v>63900</v>
      </c>
      <c r="H39" s="434"/>
    </row>
    <row r="40" spans="2:8" ht="18.75" x14ac:dyDescent="0.3">
      <c r="B40" s="425" t="s">
        <v>133</v>
      </c>
      <c r="C40" s="426" t="s">
        <v>134</v>
      </c>
      <c r="D40" s="443" t="s">
        <v>135</v>
      </c>
      <c r="E40" s="204" t="s">
        <v>220</v>
      </c>
      <c r="F40" s="204">
        <v>86100</v>
      </c>
      <c r="G40" s="204">
        <f t="shared" si="0"/>
        <v>86100</v>
      </c>
      <c r="H40" s="434"/>
    </row>
    <row r="41" spans="2:8" ht="18.75" x14ac:dyDescent="0.3">
      <c r="B41" s="425" t="s">
        <v>136</v>
      </c>
      <c r="C41" s="426" t="s">
        <v>137</v>
      </c>
      <c r="D41" s="443" t="s">
        <v>138</v>
      </c>
      <c r="E41" s="204" t="s">
        <v>220</v>
      </c>
      <c r="F41" s="204">
        <v>553500</v>
      </c>
      <c r="G41" s="204">
        <f t="shared" si="0"/>
        <v>553500</v>
      </c>
      <c r="H41" s="434"/>
    </row>
    <row r="42" spans="2:8" ht="18.75" x14ac:dyDescent="0.3">
      <c r="B42" s="418" t="s">
        <v>139</v>
      </c>
      <c r="C42" s="419" t="s">
        <v>140</v>
      </c>
      <c r="D42" s="420"/>
      <c r="E42" s="421"/>
      <c r="F42" s="421">
        <v>0</v>
      </c>
      <c r="G42" s="422"/>
      <c r="H42" s="424"/>
    </row>
    <row r="43" spans="2:8" ht="18.75" x14ac:dyDescent="0.3">
      <c r="B43" s="453" t="s">
        <v>141</v>
      </c>
      <c r="C43" s="426" t="s">
        <v>142</v>
      </c>
      <c r="D43" s="443" t="s">
        <v>123</v>
      </c>
      <c r="E43" s="204" t="s">
        <v>226</v>
      </c>
      <c r="F43" s="204">
        <v>4730</v>
      </c>
      <c r="G43" s="204">
        <f t="shared" si="0"/>
        <v>245960</v>
      </c>
      <c r="H43" s="434"/>
    </row>
    <row r="44" spans="2:8" ht="18.75" x14ac:dyDescent="0.3">
      <c r="B44" s="418" t="s">
        <v>143</v>
      </c>
      <c r="C44" s="419" t="s">
        <v>144</v>
      </c>
      <c r="D44" s="420"/>
      <c r="E44" s="421"/>
      <c r="F44" s="421">
        <v>0</v>
      </c>
      <c r="G44" s="422"/>
      <c r="H44" s="424"/>
    </row>
    <row r="45" spans="2:8" ht="18.75" x14ac:dyDescent="0.3">
      <c r="B45" s="425" t="s">
        <v>145</v>
      </c>
      <c r="C45" s="426" t="s">
        <v>227</v>
      </c>
      <c r="D45" s="443" t="s">
        <v>147</v>
      </c>
      <c r="E45" s="204" t="s">
        <v>228</v>
      </c>
      <c r="F45" s="204">
        <v>1230</v>
      </c>
      <c r="G45" s="204">
        <f t="shared" si="0"/>
        <v>150060</v>
      </c>
      <c r="H45" s="434"/>
    </row>
    <row r="46" spans="2:8" ht="18.75" x14ac:dyDescent="0.3">
      <c r="B46" s="425" t="s">
        <v>148</v>
      </c>
      <c r="C46" s="426" t="s">
        <v>149</v>
      </c>
      <c r="D46" s="443" t="s">
        <v>107</v>
      </c>
      <c r="E46" s="204" t="s">
        <v>229</v>
      </c>
      <c r="F46" s="204">
        <v>39100</v>
      </c>
      <c r="G46" s="204">
        <f t="shared" si="0"/>
        <v>273700</v>
      </c>
      <c r="H46" s="434"/>
    </row>
    <row r="47" spans="2:8" ht="18.75" x14ac:dyDescent="0.3">
      <c r="B47" s="454" t="s">
        <v>150</v>
      </c>
      <c r="C47" s="455" t="s">
        <v>151</v>
      </c>
      <c r="D47" s="456"/>
      <c r="E47" s="457"/>
      <c r="F47" s="457">
        <v>0</v>
      </c>
      <c r="G47" s="458"/>
      <c r="H47" s="459">
        <f>+G49</f>
        <v>0</v>
      </c>
    </row>
    <row r="48" spans="2:8" ht="18.75" x14ac:dyDescent="0.3">
      <c r="B48" s="460" t="s">
        <v>152</v>
      </c>
      <c r="C48" s="419" t="s">
        <v>153</v>
      </c>
      <c r="D48" s="420"/>
      <c r="E48" s="421"/>
      <c r="F48" s="421">
        <v>0</v>
      </c>
      <c r="G48" s="422"/>
      <c r="H48" s="424"/>
    </row>
    <row r="49" spans="2:8" ht="21" x14ac:dyDescent="0.35">
      <c r="B49" s="441" t="s">
        <v>154</v>
      </c>
      <c r="C49" s="442" t="s">
        <v>155</v>
      </c>
      <c r="D49" s="443" t="s">
        <v>147</v>
      </c>
      <c r="E49" s="204" t="s">
        <v>230</v>
      </c>
      <c r="F49" s="204" t="s">
        <v>231</v>
      </c>
      <c r="G49" s="204"/>
      <c r="H49" s="461"/>
    </row>
    <row r="50" spans="2:8" ht="18.75" x14ac:dyDescent="0.3">
      <c r="B50" s="454" t="s">
        <v>156</v>
      </c>
      <c r="C50" s="455" t="s">
        <v>157</v>
      </c>
      <c r="D50" s="456"/>
      <c r="E50" s="457"/>
      <c r="F50" s="457">
        <v>0</v>
      </c>
      <c r="G50" s="458"/>
      <c r="H50" s="459">
        <f>SUM(G51:G55)</f>
        <v>32000</v>
      </c>
    </row>
    <row r="51" spans="2:8" ht="18.75" x14ac:dyDescent="0.3">
      <c r="B51" s="425">
        <v>13.8</v>
      </c>
      <c r="C51" s="426" t="s">
        <v>158</v>
      </c>
      <c r="D51" s="443" t="s">
        <v>73</v>
      </c>
      <c r="E51" s="204" t="s">
        <v>220</v>
      </c>
      <c r="F51" s="204" t="s">
        <v>232</v>
      </c>
      <c r="G51" s="204"/>
      <c r="H51" s="462"/>
    </row>
    <row r="52" spans="2:8" ht="18.75" x14ac:dyDescent="0.3">
      <c r="B52" s="425">
        <v>13.9</v>
      </c>
      <c r="C52" s="426" t="s">
        <v>159</v>
      </c>
      <c r="D52" s="443" t="s">
        <v>73</v>
      </c>
      <c r="E52" s="204" t="s">
        <v>220</v>
      </c>
      <c r="F52" s="204" t="s">
        <v>232</v>
      </c>
      <c r="G52" s="204"/>
      <c r="H52" s="462"/>
    </row>
    <row r="53" spans="2:8" ht="18.75" x14ac:dyDescent="0.3">
      <c r="B53" s="425" t="s">
        <v>160</v>
      </c>
      <c r="C53" s="426" t="s">
        <v>161</v>
      </c>
      <c r="D53" s="443" t="s">
        <v>73</v>
      </c>
      <c r="E53" s="204" t="s">
        <v>220</v>
      </c>
      <c r="F53" s="204" t="s">
        <v>232</v>
      </c>
      <c r="G53" s="204"/>
      <c r="H53" s="462"/>
    </row>
    <row r="54" spans="2:8" ht="18.75" x14ac:dyDescent="0.3">
      <c r="B54" s="453">
        <v>13.11</v>
      </c>
      <c r="C54" s="426" t="s">
        <v>162</v>
      </c>
      <c r="D54" s="203" t="s">
        <v>163</v>
      </c>
      <c r="E54" s="204" t="s">
        <v>221</v>
      </c>
      <c r="F54" s="204" t="s">
        <v>232</v>
      </c>
      <c r="G54" s="204"/>
      <c r="H54" s="434"/>
    </row>
    <row r="55" spans="2:8" ht="18.75" x14ac:dyDescent="0.3">
      <c r="B55" s="453">
        <v>13.12</v>
      </c>
      <c r="C55" s="426" t="s">
        <v>164</v>
      </c>
      <c r="D55" s="443" t="s">
        <v>73</v>
      </c>
      <c r="E55" s="204" t="s">
        <v>220</v>
      </c>
      <c r="F55" s="204">
        <v>32000</v>
      </c>
      <c r="G55" s="204">
        <f t="shared" si="0"/>
        <v>32000</v>
      </c>
      <c r="H55" s="434"/>
    </row>
    <row r="56" spans="2:8" ht="18.75" x14ac:dyDescent="0.3">
      <c r="B56" s="454" t="s">
        <v>165</v>
      </c>
      <c r="C56" s="455" t="s">
        <v>166</v>
      </c>
      <c r="D56" s="456"/>
      <c r="E56" s="457"/>
      <c r="F56" s="457">
        <v>0</v>
      </c>
      <c r="G56" s="458"/>
      <c r="H56" s="459">
        <f>SUM(G58:G59)</f>
        <v>184500</v>
      </c>
    </row>
    <row r="57" spans="2:8" ht="18.75" x14ac:dyDescent="0.3">
      <c r="B57" s="460" t="s">
        <v>167</v>
      </c>
      <c r="C57" s="419" t="s">
        <v>168</v>
      </c>
      <c r="D57" s="420"/>
      <c r="E57" s="421"/>
      <c r="F57" s="421">
        <v>0</v>
      </c>
      <c r="G57" s="422"/>
      <c r="H57" s="424"/>
    </row>
    <row r="58" spans="2:8" ht="18.75" x14ac:dyDescent="0.3">
      <c r="B58" s="425" t="s">
        <v>169</v>
      </c>
      <c r="C58" s="202" t="s">
        <v>170</v>
      </c>
      <c r="D58" s="443" t="s">
        <v>73</v>
      </c>
      <c r="E58" s="204" t="s">
        <v>220</v>
      </c>
      <c r="F58" s="204">
        <v>73800</v>
      </c>
      <c r="G58" s="204">
        <f t="shared" si="0"/>
        <v>73800</v>
      </c>
      <c r="H58" s="434"/>
    </row>
    <row r="59" spans="2:8" ht="18.75" x14ac:dyDescent="0.3">
      <c r="B59" s="425" t="s">
        <v>171</v>
      </c>
      <c r="C59" s="202" t="s">
        <v>172</v>
      </c>
      <c r="D59" s="443" t="s">
        <v>73</v>
      </c>
      <c r="E59" s="204" t="s">
        <v>220</v>
      </c>
      <c r="F59" s="204">
        <v>110700</v>
      </c>
      <c r="G59" s="204">
        <f t="shared" si="0"/>
        <v>110700</v>
      </c>
      <c r="H59" s="434"/>
    </row>
    <row r="60" spans="2:8" ht="18.75" x14ac:dyDescent="0.3">
      <c r="B60" s="454">
        <v>20</v>
      </c>
      <c r="C60" s="455" t="s">
        <v>173</v>
      </c>
      <c r="D60" s="456"/>
      <c r="E60" s="457"/>
      <c r="F60" s="457">
        <v>0</v>
      </c>
      <c r="G60" s="458"/>
      <c r="H60" s="459">
        <f>SUM(G61:G62)</f>
        <v>83400</v>
      </c>
    </row>
    <row r="61" spans="2:8" ht="18.75" x14ac:dyDescent="0.3">
      <c r="B61" s="425">
        <v>20.100000000000001</v>
      </c>
      <c r="C61" s="202" t="s">
        <v>233</v>
      </c>
      <c r="D61" s="443" t="s">
        <v>73</v>
      </c>
      <c r="E61" s="204" t="s">
        <v>220</v>
      </c>
      <c r="F61" s="204">
        <v>15750</v>
      </c>
      <c r="G61" s="204">
        <f t="shared" si="0"/>
        <v>15750</v>
      </c>
      <c r="H61" s="434"/>
    </row>
    <row r="62" spans="2:8" ht="18.75" x14ac:dyDescent="0.3">
      <c r="B62" s="425">
        <v>20.2</v>
      </c>
      <c r="C62" s="202" t="s">
        <v>175</v>
      </c>
      <c r="D62" s="443" t="s">
        <v>73</v>
      </c>
      <c r="E62" s="204" t="s">
        <v>220</v>
      </c>
      <c r="F62" s="204">
        <v>67650</v>
      </c>
      <c r="G62" s="204">
        <f t="shared" si="0"/>
        <v>67650</v>
      </c>
      <c r="H62" s="434"/>
    </row>
    <row r="63" spans="2:8" ht="18.75" x14ac:dyDescent="0.3">
      <c r="B63" s="454">
        <v>24</v>
      </c>
      <c r="C63" s="455" t="s">
        <v>176</v>
      </c>
      <c r="D63" s="456"/>
      <c r="E63" s="457"/>
      <c r="F63" s="457">
        <v>0</v>
      </c>
      <c r="G63" s="458"/>
      <c r="H63" s="459">
        <f>SUM(G64:G69)</f>
        <v>209960</v>
      </c>
    </row>
    <row r="64" spans="2:8" ht="18.75" x14ac:dyDescent="0.3">
      <c r="B64" s="460">
        <v>24.1</v>
      </c>
      <c r="C64" s="419" t="s">
        <v>177</v>
      </c>
      <c r="D64" s="420"/>
      <c r="E64" s="421"/>
      <c r="F64" s="421">
        <v>0</v>
      </c>
      <c r="G64" s="422"/>
      <c r="H64" s="424"/>
    </row>
    <row r="65" spans="1:8" ht="18.75" x14ac:dyDescent="0.3">
      <c r="B65" s="425" t="s">
        <v>178</v>
      </c>
      <c r="C65" s="202" t="s">
        <v>179</v>
      </c>
      <c r="D65" s="443" t="s">
        <v>73</v>
      </c>
      <c r="E65" s="204" t="s">
        <v>220</v>
      </c>
      <c r="F65" s="204">
        <v>21500</v>
      </c>
      <c r="G65" s="204">
        <f t="shared" si="0"/>
        <v>21500</v>
      </c>
      <c r="H65" s="434"/>
    </row>
    <row r="66" spans="1:8" ht="18.75" x14ac:dyDescent="0.3">
      <c r="B66" s="460">
        <v>24.3</v>
      </c>
      <c r="C66" s="419" t="s">
        <v>180</v>
      </c>
      <c r="D66" s="420"/>
      <c r="E66" s="421"/>
      <c r="F66" s="421">
        <v>0</v>
      </c>
      <c r="G66" s="422"/>
      <c r="H66" s="424"/>
    </row>
    <row r="67" spans="1:8" ht="18.75" x14ac:dyDescent="0.3">
      <c r="B67" s="453" t="s">
        <v>181</v>
      </c>
      <c r="C67" s="426" t="s">
        <v>182</v>
      </c>
      <c r="D67" s="443" t="s">
        <v>123</v>
      </c>
      <c r="E67" s="204" t="s">
        <v>234</v>
      </c>
      <c r="F67" s="204">
        <v>2340</v>
      </c>
      <c r="G67" s="204">
        <f t="shared" si="0"/>
        <v>114660</v>
      </c>
      <c r="H67" s="434"/>
    </row>
    <row r="68" spans="1:8" ht="18.75" x14ac:dyDescent="0.3">
      <c r="B68" s="460">
        <v>24.4</v>
      </c>
      <c r="C68" s="419" t="s">
        <v>183</v>
      </c>
      <c r="D68" s="420"/>
      <c r="E68" s="421"/>
      <c r="F68" s="421">
        <v>0</v>
      </c>
      <c r="G68" s="422"/>
      <c r="H68" s="424"/>
    </row>
    <row r="69" spans="1:8" ht="21.6" customHeight="1" x14ac:dyDescent="0.3">
      <c r="B69" s="453" t="s">
        <v>184</v>
      </c>
      <c r="C69" s="426" t="s">
        <v>185</v>
      </c>
      <c r="D69" s="443" t="s">
        <v>76</v>
      </c>
      <c r="E69" s="204" t="s">
        <v>235</v>
      </c>
      <c r="F69" s="204">
        <v>36900</v>
      </c>
      <c r="G69" s="204">
        <f t="shared" si="0"/>
        <v>73800</v>
      </c>
      <c r="H69" s="434"/>
    </row>
    <row r="70" spans="1:8" ht="18.75" x14ac:dyDescent="0.3">
      <c r="B70" s="454" t="s">
        <v>186</v>
      </c>
      <c r="C70" s="455" t="s">
        <v>187</v>
      </c>
      <c r="D70" s="456"/>
      <c r="E70" s="457"/>
      <c r="F70" s="457">
        <v>0</v>
      </c>
      <c r="G70" s="458"/>
      <c r="H70" s="459">
        <f>SUM(G71:G74)</f>
        <v>29300</v>
      </c>
    </row>
    <row r="71" spans="1:8" ht="18.75" x14ac:dyDescent="0.3">
      <c r="B71" s="425">
        <v>26.2</v>
      </c>
      <c r="C71" s="202" t="s">
        <v>188</v>
      </c>
      <c r="D71" s="203" t="s">
        <v>73</v>
      </c>
      <c r="E71" s="204" t="s">
        <v>220</v>
      </c>
      <c r="F71" s="204">
        <v>5000</v>
      </c>
      <c r="G71" s="204">
        <f t="shared" si="0"/>
        <v>5000</v>
      </c>
      <c r="H71" s="434"/>
    </row>
    <row r="72" spans="1:8" ht="18.75" x14ac:dyDescent="0.3">
      <c r="B72" s="425">
        <v>26.3</v>
      </c>
      <c r="C72" s="202" t="s">
        <v>189</v>
      </c>
      <c r="D72" s="203" t="s">
        <v>73</v>
      </c>
      <c r="E72" s="204" t="s">
        <v>220</v>
      </c>
      <c r="F72" s="204">
        <v>8000</v>
      </c>
      <c r="G72" s="204">
        <f t="shared" si="0"/>
        <v>8000</v>
      </c>
      <c r="H72" s="434"/>
    </row>
    <row r="73" spans="1:8" ht="18.75" x14ac:dyDescent="0.3">
      <c r="B73" s="425">
        <v>26.4</v>
      </c>
      <c r="C73" s="202" t="s">
        <v>190</v>
      </c>
      <c r="D73" s="203" t="s">
        <v>73</v>
      </c>
      <c r="E73" s="204" t="s">
        <v>220</v>
      </c>
      <c r="F73" s="204">
        <v>8300</v>
      </c>
      <c r="G73" s="204">
        <f t="shared" si="0"/>
        <v>8300</v>
      </c>
      <c r="H73" s="434"/>
    </row>
    <row r="74" spans="1:8" ht="19.5" thickBot="1" x14ac:dyDescent="0.35">
      <c r="B74" s="463">
        <v>26.5</v>
      </c>
      <c r="C74" s="464" t="s">
        <v>191</v>
      </c>
      <c r="D74" s="465" t="s">
        <v>73</v>
      </c>
      <c r="E74" s="466" t="s">
        <v>220</v>
      </c>
      <c r="F74" s="466">
        <v>8000</v>
      </c>
      <c r="G74" s="466">
        <f>+F74*E74</f>
        <v>8000</v>
      </c>
      <c r="H74" s="467"/>
    </row>
    <row r="75" spans="1:8" ht="35.450000000000003" customHeight="1" thickBot="1" x14ac:dyDescent="0.35">
      <c r="B75" s="201"/>
      <c r="C75" s="202"/>
      <c r="D75" s="203"/>
      <c r="E75" s="204"/>
      <c r="F75" s="205"/>
      <c r="G75" s="205"/>
      <c r="H75" s="468">
        <f>SUM(H8:H74)</f>
        <v>3084401</v>
      </c>
    </row>
    <row r="76" spans="1:8" ht="21" x14ac:dyDescent="0.35">
      <c r="B76" s="201"/>
      <c r="C76" s="202"/>
      <c r="D76" s="203"/>
      <c r="E76" s="204"/>
      <c r="F76" s="205"/>
      <c r="G76" s="205"/>
      <c r="H76" s="469"/>
    </row>
    <row r="77" spans="1:8" ht="18.75" x14ac:dyDescent="0.3">
      <c r="B77" s="470"/>
      <c r="C77" s="471"/>
      <c r="D77" s="470"/>
      <c r="E77" s="472"/>
      <c r="F77" s="205"/>
      <c r="G77" s="473"/>
      <c r="H77" s="474"/>
    </row>
    <row r="80" spans="1:8" s="208" customFormat="1" x14ac:dyDescent="0.2">
      <c r="A80" s="112"/>
      <c r="C80" s="475"/>
      <c r="E80" s="213"/>
      <c r="F80" s="112"/>
      <c r="G80" s="112"/>
      <c r="H80" s="476"/>
    </row>
    <row r="81" spans="1:8" s="208" customFormat="1" x14ac:dyDescent="0.2">
      <c r="C81" s="112"/>
      <c r="E81" s="213"/>
      <c r="F81" s="112"/>
      <c r="G81" s="112"/>
      <c r="H81" s="476"/>
    </row>
    <row r="82" spans="1:8" x14ac:dyDescent="0.2">
      <c r="A82" s="208"/>
      <c r="C82" s="475"/>
    </row>
    <row r="83" spans="1:8" x14ac:dyDescent="0.2">
      <c r="E83" s="477"/>
    </row>
    <row r="86" spans="1:8" x14ac:dyDescent="0.2">
      <c r="E86" s="401"/>
    </row>
    <row r="87" spans="1:8" x14ac:dyDescent="0.2">
      <c r="E87" s="402"/>
    </row>
  </sheetData>
  <mergeCells count="1">
    <mergeCell ref="B6:H6"/>
  </mergeCells>
  <hyperlinks>
    <hyperlink ref="H4" r:id="rId1" display="mailto:tanarusconstrucciones@gmail.com" xr:uid="{E15117B8-3A37-4C6F-9996-5F65F32EEDFE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54" fitToHeight="0" orientation="portrait" r:id="rId2"/>
  <headerFooter>
    <oddHeader>Página &amp;P de &amp;F</oddHeader>
    <oddFooter>Página &amp;P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EEB4279C-25D3-4505-A8C9-2232BCF2DD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C1FBA7-49F9-4E0C-8C58-7C7B79C280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37F78F-88D5-49B8-896B-DBBC34B66F60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Comp. Ofertas</vt:lpstr>
      <vt:lpstr>Oferta inicial</vt:lpstr>
      <vt:lpstr>Oferta inicial Módulos</vt:lpstr>
      <vt:lpstr>Oferta inicial (3)</vt:lpstr>
      <vt:lpstr>Utu Casavalle Cig</vt:lpstr>
      <vt:lpstr>Utu Casavalle HB</vt:lpstr>
      <vt:lpstr>Utu Casavalle MTA</vt:lpstr>
      <vt:lpstr>Utu Casavalle TN</vt:lpstr>
      <vt:lpstr>'Utu Casavalle Cig'!Área_de_impresión</vt:lpstr>
      <vt:lpstr>'Utu Casavalle MTA'!Área_de_impresión</vt:lpstr>
      <vt:lpstr>'Utu Casavalle TN'!Área_de_impresión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Analía Ramos</dc:creator>
  <cp:keywords/>
  <dc:description/>
  <cp:lastModifiedBy>Martina Heijo</cp:lastModifiedBy>
  <cp:revision/>
  <cp:lastPrinted>2023-02-17T20:03:04Z</cp:lastPrinted>
  <dcterms:created xsi:type="dcterms:W3CDTF">2022-05-12T17:24:13Z</dcterms:created>
  <dcterms:modified xsi:type="dcterms:W3CDTF">2026-06-30T16:11:32Z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